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C5EF5D0C-07F9-456B-9699-4860F13329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Y39" i="8"/>
  <c r="Z39" i="9"/>
  <c r="Y39" i="9"/>
  <c r="Z39" i="10"/>
  <c r="Z39" i="11"/>
  <c r="Z39" i="12"/>
  <c r="Y39" i="12"/>
  <c r="Z39" i="13"/>
  <c r="Y39" i="13"/>
  <c r="Z39" i="14"/>
  <c r="Z39" i="15"/>
  <c r="Z39" i="16"/>
  <c r="Y39" i="16"/>
  <c r="Z39" i="17"/>
  <c r="Y39" i="17"/>
  <c r="Z39" i="18"/>
  <c r="Z39" i="19"/>
  <c r="Z39" i="20"/>
  <c r="Y39" i="20"/>
  <c r="Z39" i="21"/>
  <c r="Z39" i="22"/>
  <c r="Z39" i="23"/>
  <c r="Z39" i="24"/>
  <c r="Y39" i="24"/>
  <c r="Y39" i="25"/>
  <c r="Z39" i="25" s="1"/>
  <c r="Z39" i="26"/>
  <c r="Z39" i="27"/>
  <c r="Z39" i="28"/>
  <c r="Z39" i="29"/>
  <c r="Z39" i="30"/>
  <c r="Y39" i="30"/>
  <c r="Z39" i="3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Z39" i="32" s="1"/>
  <c r="J39" i="32"/>
  <c r="W39" i="1"/>
  <c r="J39" i="1"/>
  <c r="AA38" i="2"/>
  <c r="AA40" i="2" s="1"/>
  <c r="R38" i="3"/>
  <c r="J38" i="4"/>
  <c r="O38" i="5"/>
  <c r="I38" i="10"/>
  <c r="T38" i="15"/>
  <c r="D38" i="15"/>
  <c r="D40" i="15" s="1"/>
  <c r="M38" i="17"/>
  <c r="T38" i="19"/>
  <c r="V38" i="20"/>
  <c r="G38" i="21"/>
  <c r="G40" i="21" s="1"/>
  <c r="H39" i="21" s="1"/>
  <c r="D38" i="23"/>
  <c r="D40" i="23" s="1"/>
  <c r="P38" i="24"/>
  <c r="N38" i="26"/>
  <c r="X38" i="28"/>
  <c r="J38" i="28"/>
  <c r="F38" i="29"/>
  <c r="F40" i="29" s="1"/>
  <c r="S38" i="30"/>
  <c r="H38" i="30"/>
  <c r="H38" i="31"/>
  <c r="AA38" i="32"/>
  <c r="AA40" i="32" s="1"/>
  <c r="S38" i="32"/>
  <c r="Y38" i="1"/>
  <c r="Y40" i="1" s="1"/>
  <c r="S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AA38" i="6" s="1"/>
  <c r="AA40" i="6" s="1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T38" i="3" s="1"/>
  <c r="S17" i="3"/>
  <c r="R17" i="3"/>
  <c r="Q17" i="3"/>
  <c r="P17" i="3"/>
  <c r="P38" i="3" s="1"/>
  <c r="O17" i="3"/>
  <c r="O38" i="3" s="1"/>
  <c r="N17" i="3"/>
  <c r="M17" i="3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U17" i="5"/>
  <c r="T17" i="5"/>
  <c r="S17" i="5"/>
  <c r="S38" i="5" s="1"/>
  <c r="R17" i="5"/>
  <c r="R38" i="5" s="1"/>
  <c r="Q17" i="5"/>
  <c r="Q38" i="5" s="1"/>
  <c r="P17" i="5"/>
  <c r="P38" i="5" s="1"/>
  <c r="O17" i="5"/>
  <c r="N17" i="5"/>
  <c r="M17" i="5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E17" i="5"/>
  <c r="D17" i="5"/>
  <c r="C17" i="5"/>
  <c r="C38" i="5" s="1"/>
  <c r="C40" i="5" s="1"/>
  <c r="AA17" i="6"/>
  <c r="Y17" i="6"/>
  <c r="Y38" i="6" s="1"/>
  <c r="Y40" i="6" s="1"/>
  <c r="X17" i="6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Z17" i="16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H40" i="22" s="1"/>
  <c r="I39" i="22" s="1"/>
  <c r="I40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AA17" i="24"/>
  <c r="AA38" i="24" s="1"/>
  <c r="AA40" i="24" s="1"/>
  <c r="Y17" i="24"/>
  <c r="Z17" i="24" s="1"/>
  <c r="X17" i="24"/>
  <c r="X38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D17" i="28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X17" i="1"/>
  <c r="W17" i="1"/>
  <c r="W38" i="1" s="1"/>
  <c r="V17" i="1"/>
  <c r="V38" i="1" s="1"/>
  <c r="U17" i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X40" i="16" l="1"/>
  <c r="Z40" i="16" s="1"/>
  <c r="Z38" i="16"/>
  <c r="X40" i="26"/>
  <c r="Z40" i="26" s="1"/>
  <c r="Z38" i="26"/>
  <c r="I40" i="25"/>
  <c r="J40" i="25" s="1"/>
  <c r="I40" i="24"/>
  <c r="X40" i="7"/>
  <c r="Z40" i="7" s="1"/>
  <c r="Z38" i="7"/>
  <c r="I40" i="5"/>
  <c r="J40" i="5" s="1"/>
  <c r="I40" i="3"/>
  <c r="J40" i="3" s="1"/>
  <c r="X38" i="18"/>
  <c r="E38" i="1"/>
  <c r="E40" i="1" s="1"/>
  <c r="M38" i="1"/>
  <c r="U38" i="1"/>
  <c r="E38" i="32"/>
  <c r="E40" i="32" s="1"/>
  <c r="M38" i="32"/>
  <c r="U38" i="32"/>
  <c r="AA38" i="28"/>
  <c r="AA40" i="28" s="1"/>
  <c r="J38" i="27"/>
  <c r="R38" i="27"/>
  <c r="Z17" i="27"/>
  <c r="Z17" i="25"/>
  <c r="X40" i="24"/>
  <c r="Z40" i="24" s="1"/>
  <c r="H40" i="23"/>
  <c r="I39" i="23" s="1"/>
  <c r="I40" i="23" s="1"/>
  <c r="Z17" i="6"/>
  <c r="X38" i="6"/>
  <c r="X38" i="5"/>
  <c r="Z17" i="5"/>
  <c r="Z17" i="4"/>
  <c r="X38" i="4"/>
  <c r="Z17" i="3"/>
  <c r="X38" i="3"/>
  <c r="Z17" i="2"/>
  <c r="X38" i="2"/>
  <c r="Y38" i="24"/>
  <c r="Y40" i="24" s="1"/>
  <c r="Z17" i="22"/>
  <c r="X38" i="22"/>
  <c r="I40" i="1"/>
  <c r="J40" i="1" s="1"/>
  <c r="I40" i="32"/>
  <c r="D38" i="28"/>
  <c r="D40" i="28" s="1"/>
  <c r="T38" i="28"/>
  <c r="T38" i="27"/>
  <c r="Z17" i="23"/>
  <c r="I40" i="16"/>
  <c r="J40" i="16" s="1"/>
  <c r="Z17" i="1"/>
  <c r="X38" i="1"/>
  <c r="X40" i="32"/>
  <c r="Z40" i="32" s="1"/>
  <c r="Z38" i="32"/>
  <c r="G38" i="31"/>
  <c r="G40" i="31" s="1"/>
  <c r="H39" i="31" s="1"/>
  <c r="H40" i="31" s="1"/>
  <c r="I39" i="31" s="1"/>
  <c r="I40" i="31" s="1"/>
  <c r="O38" i="31"/>
  <c r="W38" i="31"/>
  <c r="E38" i="28"/>
  <c r="E40" i="28" s="1"/>
  <c r="M38" i="28"/>
  <c r="U38" i="28"/>
  <c r="D38" i="26"/>
  <c r="D40" i="26" s="1"/>
  <c r="L38" i="26"/>
  <c r="T38" i="26"/>
  <c r="AA38" i="23"/>
  <c r="AA40" i="23" s="1"/>
  <c r="J38" i="22"/>
  <c r="R38" i="22"/>
  <c r="AA38" i="22"/>
  <c r="AA40" i="22" s="1"/>
  <c r="J38" i="21"/>
  <c r="R38" i="21"/>
  <c r="Z17" i="21"/>
  <c r="Q38" i="19"/>
  <c r="Y38" i="19"/>
  <c r="Y40" i="19" s="1"/>
  <c r="I38" i="18"/>
  <c r="Q38" i="18"/>
  <c r="Y38" i="18"/>
  <c r="Y40" i="18" s="1"/>
  <c r="H40" i="15"/>
  <c r="I39" i="15" s="1"/>
  <c r="I40" i="15" s="1"/>
  <c r="J40" i="15" s="1"/>
  <c r="X38" i="17"/>
  <c r="Z38" i="21"/>
  <c r="X40" i="21"/>
  <c r="H40" i="18"/>
  <c r="I39" i="18" s="1"/>
  <c r="H40" i="21"/>
  <c r="I39" i="21" s="1"/>
  <c r="I40" i="21" s="1"/>
  <c r="J40" i="21" s="1"/>
  <c r="D38" i="27"/>
  <c r="D40" i="27" s="1"/>
  <c r="X40" i="31"/>
  <c r="Z40" i="31" s="1"/>
  <c r="Z38" i="31"/>
  <c r="H40" i="30"/>
  <c r="I39" i="30" s="1"/>
  <c r="I40" i="30" s="1"/>
  <c r="H40" i="29"/>
  <c r="I39" i="29" s="1"/>
  <c r="I40" i="29" s="1"/>
  <c r="D38" i="25"/>
  <c r="D40" i="25" s="1"/>
  <c r="L38" i="25"/>
  <c r="T38" i="25"/>
  <c r="D38" i="24"/>
  <c r="D40" i="24" s="1"/>
  <c r="L38" i="24"/>
  <c r="T38" i="24"/>
  <c r="C38" i="23"/>
  <c r="C40" i="23" s="1"/>
  <c r="K38" i="23"/>
  <c r="S38" i="23"/>
  <c r="AA38" i="21"/>
  <c r="AA40" i="21" s="1"/>
  <c r="J38" i="20"/>
  <c r="R38" i="20"/>
  <c r="I38" i="17"/>
  <c r="Q38" i="17"/>
  <c r="Y38" i="17"/>
  <c r="Y40" i="17" s="1"/>
  <c r="I38" i="16"/>
  <c r="Q38" i="16"/>
  <c r="Y38" i="16"/>
  <c r="Y40" i="16" s="1"/>
  <c r="Z38" i="15"/>
  <c r="X40" i="15"/>
  <c r="Z40" i="15" s="1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X38" i="25"/>
  <c r="Y38" i="23"/>
  <c r="H40" i="20"/>
  <c r="I39" i="20" s="1"/>
  <c r="I40" i="20" s="1"/>
  <c r="Z38" i="28"/>
  <c r="X40" i="28"/>
  <c r="Z40" i="28" s="1"/>
  <c r="L38" i="27"/>
  <c r="Z17" i="19"/>
  <c r="X38" i="19"/>
  <c r="H40" i="28"/>
  <c r="I39" i="28" s="1"/>
  <c r="I40" i="28" s="1"/>
  <c r="Z17" i="14"/>
  <c r="X38" i="14"/>
  <c r="Z17" i="12"/>
  <c r="X38" i="12"/>
  <c r="Z17" i="11"/>
  <c r="X38" i="11"/>
  <c r="Z38" i="10"/>
  <c r="X40" i="10"/>
  <c r="Z40" i="10" s="1"/>
  <c r="E38" i="5"/>
  <c r="E40" i="5" s="1"/>
  <c r="M38" i="5"/>
  <c r="U38" i="5"/>
  <c r="L38" i="28"/>
  <c r="Z17" i="20"/>
  <c r="X38" i="20"/>
  <c r="H40" i="17"/>
  <c r="I39" i="17" s="1"/>
  <c r="I40" i="17" s="1"/>
  <c r="J40" i="17" s="1"/>
  <c r="Z17" i="30"/>
  <c r="X38" i="30"/>
  <c r="Z38" i="29"/>
  <c r="X40" i="29"/>
  <c r="Z40" i="29" s="1"/>
  <c r="I40" i="27"/>
  <c r="K39" i="27" s="1"/>
  <c r="Z17" i="31"/>
  <c r="Z17" i="28"/>
  <c r="Z38" i="27"/>
  <c r="X40" i="27"/>
  <c r="Z40" i="27" s="1"/>
  <c r="H40" i="26"/>
  <c r="I39" i="26" s="1"/>
  <c r="I40" i="26" s="1"/>
  <c r="J40" i="26" s="1"/>
  <c r="Z17" i="1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J38" i="5"/>
  <c r="Q38" i="3"/>
  <c r="I38" i="2"/>
  <c r="I40" i="2" s="1"/>
  <c r="Y38" i="2"/>
  <c r="Y40" i="2" s="1"/>
  <c r="AA38" i="5"/>
  <c r="AA40" i="5" s="1"/>
  <c r="R38" i="4"/>
  <c r="P38" i="13"/>
  <c r="X38" i="13"/>
  <c r="G38" i="12"/>
  <c r="G40" i="12" s="1"/>
  <c r="H39" i="12" s="1"/>
  <c r="H40" i="12" s="1"/>
  <c r="I39" i="12" s="1"/>
  <c r="I40" i="12" s="1"/>
  <c r="J40" i="12" s="1"/>
  <c r="O38" i="12"/>
  <c r="W38" i="12"/>
  <c r="H40" i="11"/>
  <c r="I39" i="11" s="1"/>
  <c r="I40" i="11" s="1"/>
  <c r="J40" i="11" s="1"/>
  <c r="H40" i="10"/>
  <c r="I39" i="10" s="1"/>
  <c r="I40" i="10" s="1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C38" i="3"/>
  <c r="C40" i="3" s="1"/>
  <c r="K38" i="3"/>
  <c r="S38" i="3"/>
  <c r="C38" i="2"/>
  <c r="C40" i="2" s="1"/>
  <c r="K38" i="2"/>
  <c r="S38" i="2"/>
  <c r="C38" i="15"/>
  <c r="C40" i="15" s="1"/>
  <c r="AA38" i="15"/>
  <c r="AA40" i="15" s="1"/>
  <c r="R38" i="14"/>
  <c r="J38" i="13"/>
  <c r="Z17" i="13"/>
  <c r="Q38" i="12"/>
  <c r="I38" i="11"/>
  <c r="Y38" i="11"/>
  <c r="Y40" i="11" s="1"/>
  <c r="Q38" i="10"/>
  <c r="H38" i="9"/>
  <c r="H40" i="9" s="1"/>
  <c r="I39" i="9" s="1"/>
  <c r="I40" i="9" s="1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J40" i="7" s="1"/>
  <c r="O38" i="7"/>
  <c r="W38" i="7"/>
  <c r="F38" i="6"/>
  <c r="F40" i="6" s="1"/>
  <c r="N38" i="6"/>
  <c r="V38" i="6"/>
  <c r="F38" i="5"/>
  <c r="F40" i="5" s="1"/>
  <c r="N38" i="5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K39" i="1"/>
  <c r="K39" i="30"/>
  <c r="J40" i="30"/>
  <c r="J40" i="28"/>
  <c r="K39" i="28"/>
  <c r="N39" i="27"/>
  <c r="K40" i="27"/>
  <c r="L39" i="27" s="1"/>
  <c r="L40" i="27" s="1"/>
  <c r="M39" i="27" s="1"/>
  <c r="M40" i="27" s="1"/>
  <c r="J40" i="23"/>
  <c r="K39" i="23"/>
  <c r="K39" i="13"/>
  <c r="J40" i="27"/>
  <c r="K39" i="7"/>
  <c r="J40" i="20"/>
  <c r="K39" i="20"/>
  <c r="J40" i="4"/>
  <c r="K39" i="4"/>
  <c r="K39" i="31"/>
  <c r="J40" i="31"/>
  <c r="J40" i="14"/>
  <c r="K39" i="14"/>
  <c r="J40" i="19"/>
  <c r="K39" i="19"/>
  <c r="K39" i="21"/>
  <c r="K39" i="12"/>
  <c r="K39" i="10"/>
  <c r="J40" i="10"/>
  <c r="K39" i="32"/>
  <c r="J40" i="32"/>
  <c r="J40" i="24"/>
  <c r="K39" i="24"/>
  <c r="K39" i="15"/>
  <c r="K39" i="6"/>
  <c r="J40" i="6"/>
  <c r="J40" i="22"/>
  <c r="K39" i="22"/>
  <c r="Z40" i="21"/>
  <c r="K39" i="5"/>
  <c r="K39" i="3"/>
  <c r="K39" i="9" l="1"/>
  <c r="J40" i="9"/>
  <c r="J40" i="8"/>
  <c r="K39" i="8"/>
  <c r="J40" i="2"/>
  <c r="K39" i="2"/>
  <c r="Z38" i="30"/>
  <c r="X40" i="30"/>
  <c r="Z40" i="30" s="1"/>
  <c r="Z38" i="1"/>
  <c r="X40" i="1"/>
  <c r="Z40" i="1" s="1"/>
  <c r="Z38" i="4"/>
  <c r="X40" i="4"/>
  <c r="Z40" i="4" s="1"/>
  <c r="K39" i="25"/>
  <c r="Z38" i="14"/>
  <c r="X40" i="14"/>
  <c r="Z40" i="14" s="1"/>
  <c r="Z38" i="22"/>
  <c r="X40" i="22"/>
  <c r="Z40" i="22" s="1"/>
  <c r="Z38" i="20"/>
  <c r="X40" i="20"/>
  <c r="Z40" i="20" s="1"/>
  <c r="Z38" i="25"/>
  <c r="X40" i="25"/>
  <c r="Z40" i="25" s="1"/>
  <c r="Z38" i="5"/>
  <c r="X40" i="5"/>
  <c r="Z40" i="5" s="1"/>
  <c r="Z38" i="23"/>
  <c r="Y40" i="23"/>
  <c r="Z40" i="23" s="1"/>
  <c r="K39" i="17"/>
  <c r="K39" i="11"/>
  <c r="X40" i="8"/>
  <c r="Z40" i="8" s="1"/>
  <c r="Z38" i="8"/>
  <c r="Z38" i="19"/>
  <c r="X40" i="19"/>
  <c r="Z40" i="19" s="1"/>
  <c r="I40" i="18"/>
  <c r="Z38" i="2"/>
  <c r="X40" i="2"/>
  <c r="Z40" i="2" s="1"/>
  <c r="Z38" i="6"/>
  <c r="X40" i="6"/>
  <c r="Z40" i="6" s="1"/>
  <c r="X40" i="18"/>
  <c r="Z40" i="18" s="1"/>
  <c r="Z38" i="18"/>
  <c r="K39" i="26"/>
  <c r="Z38" i="11"/>
  <c r="X40" i="11"/>
  <c r="Z40" i="11" s="1"/>
  <c r="K39" i="16"/>
  <c r="Z38" i="13"/>
  <c r="X40" i="13"/>
  <c r="Z40" i="13" s="1"/>
  <c r="J40" i="29"/>
  <c r="K39" i="29"/>
  <c r="Z38" i="3"/>
  <c r="X40" i="3"/>
  <c r="Z40" i="3" s="1"/>
  <c r="Z38" i="9"/>
  <c r="X40" i="9"/>
  <c r="Z40" i="9" s="1"/>
  <c r="Z38" i="12"/>
  <c r="X40" i="12"/>
  <c r="Z40" i="12" s="1"/>
  <c r="Z38" i="17"/>
  <c r="X40" i="17"/>
  <c r="Z40" i="17" s="1"/>
  <c r="Z38" i="24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26"/>
  <c r="K40" i="26"/>
  <c r="L39" i="26" s="1"/>
  <c r="L40" i="26" s="1"/>
  <c r="M39" i="26" s="1"/>
  <c r="M40" i="26" s="1"/>
  <c r="N39" i="22"/>
  <c r="K40" i="22"/>
  <c r="L39" i="22" s="1"/>
  <c r="L40" i="22" s="1"/>
  <c r="M39" i="22" s="1"/>
  <c r="M40" i="22" s="1"/>
  <c r="N39" i="28"/>
  <c r="K40" i="28"/>
  <c r="L39" i="28" s="1"/>
  <c r="L40" i="28" s="1"/>
  <c r="M39" i="28" s="1"/>
  <c r="M40" i="28" s="1"/>
  <c r="N39" i="20"/>
  <c r="K40" i="20"/>
  <c r="L39" i="20" s="1"/>
  <c r="L40" i="20" s="1"/>
  <c r="M39" i="20" s="1"/>
  <c r="M40" i="20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31"/>
  <c r="K40" i="31"/>
  <c r="L39" i="31" s="1"/>
  <c r="L40" i="31" s="1"/>
  <c r="M39" i="31" s="1"/>
  <c r="M40" i="31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23"/>
  <c r="K40" i="23"/>
  <c r="L39" i="23" s="1"/>
  <c r="L40" i="23" s="1"/>
  <c r="M39" i="23" s="1"/>
  <c r="M40" i="23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O39" i="27"/>
  <c r="N40" i="27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39" i="29" l="1"/>
  <c r="K40" i="29"/>
  <c r="L39" i="29" s="1"/>
  <c r="L40" i="29" s="1"/>
  <c r="M39" i="29" s="1"/>
  <c r="M40" i="29" s="1"/>
  <c r="J40" i="18"/>
  <c r="K39" i="18"/>
  <c r="N40" i="2"/>
  <c r="O39" i="2"/>
  <c r="N40" i="32"/>
  <c r="O39" i="32"/>
  <c r="N40" i="26"/>
  <c r="O39" i="26"/>
  <c r="O39" i="25"/>
  <c r="N40" i="25"/>
  <c r="N40" i="16"/>
  <c r="O39" i="16"/>
  <c r="N40" i="30"/>
  <c r="O39" i="30"/>
  <c r="N40" i="31"/>
  <c r="O39" i="31"/>
  <c r="N40" i="4"/>
  <c r="O39" i="4"/>
  <c r="N40" i="17"/>
  <c r="O39" i="17"/>
  <c r="N40" i="13"/>
  <c r="O39" i="13"/>
  <c r="N40" i="28"/>
  <c r="O39" i="28"/>
  <c r="N40" i="5"/>
  <c r="O39" i="5"/>
  <c r="N40" i="23"/>
  <c r="O39" i="23"/>
  <c r="N40" i="14"/>
  <c r="O39" i="14"/>
  <c r="N40" i="24"/>
  <c r="O39" i="24"/>
  <c r="N40" i="6"/>
  <c r="O39" i="6"/>
  <c r="N40" i="19"/>
  <c r="O39" i="19"/>
  <c r="N40" i="21"/>
  <c r="O39" i="21"/>
  <c r="N40" i="11"/>
  <c r="O39" i="11"/>
  <c r="N40" i="22"/>
  <c r="O39" i="22"/>
  <c r="N40" i="9"/>
  <c r="O39" i="9"/>
  <c r="N40" i="8"/>
  <c r="O39" i="8"/>
  <c r="N40" i="3"/>
  <c r="O39" i="3"/>
  <c r="N40" i="1"/>
  <c r="O39" i="1"/>
  <c r="N40" i="20"/>
  <c r="O39" i="20"/>
  <c r="N40" i="7"/>
  <c r="O39" i="7"/>
  <c r="O40" i="27"/>
  <c r="P39" i="27" s="1"/>
  <c r="P40" i="27" s="1"/>
  <c r="Q39" i="27" s="1"/>
  <c r="Q40" i="27" s="1"/>
  <c r="R39" i="27"/>
  <c r="N40" i="12"/>
  <c r="O39" i="12"/>
  <c r="N40" i="15"/>
  <c r="O39" i="15"/>
  <c r="N40" i="10"/>
  <c r="O39" i="10"/>
  <c r="K40" i="18" l="1"/>
  <c r="L39" i="18" s="1"/>
  <c r="L40" i="18" s="1"/>
  <c r="M39" i="18" s="1"/>
  <c r="M40" i="18" s="1"/>
  <c r="N39" i="18"/>
  <c r="O39" i="29"/>
  <c r="N40" i="29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40" i="27"/>
  <c r="S39" i="27"/>
  <c r="R39" i="11"/>
  <c r="O40" i="11"/>
  <c r="P39" i="11" s="1"/>
  <c r="P40" i="11" s="1"/>
  <c r="Q39" i="11" s="1"/>
  <c r="Q40" i="11" s="1"/>
  <c r="O40" i="26"/>
  <c r="P39" i="26" s="1"/>
  <c r="P40" i="26" s="1"/>
  <c r="Q39" i="26" s="1"/>
  <c r="Q40" i="26" s="1"/>
  <c r="R39" i="26"/>
  <c r="O40" i="8"/>
  <c r="P39" i="8" s="1"/>
  <c r="P40" i="8" s="1"/>
  <c r="Q39" i="8" s="1"/>
  <c r="Q40" i="8" s="1"/>
  <c r="R39" i="8"/>
  <c r="O40" i="5"/>
  <c r="P39" i="5" s="1"/>
  <c r="P40" i="5" s="1"/>
  <c r="Q39" i="5" s="1"/>
  <c r="Q40" i="5" s="1"/>
  <c r="R39" i="5"/>
  <c r="O40" i="31"/>
  <c r="P39" i="31" s="1"/>
  <c r="P40" i="31" s="1"/>
  <c r="Q39" i="31" s="1"/>
  <c r="Q40" i="31" s="1"/>
  <c r="R39" i="31"/>
  <c r="R39" i="13"/>
  <c r="O40" i="13"/>
  <c r="P39" i="13" s="1"/>
  <c r="P40" i="13" s="1"/>
  <c r="Q39" i="13" s="1"/>
  <c r="Q40" i="13" s="1"/>
  <c r="O40" i="9"/>
  <c r="P39" i="9" s="1"/>
  <c r="P40" i="9" s="1"/>
  <c r="Q39" i="9" s="1"/>
  <c r="Q40" i="9" s="1"/>
  <c r="R39" i="9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O40" i="2"/>
  <c r="P39" i="2" s="1"/>
  <c r="P40" i="2" s="1"/>
  <c r="Q39" i="2" s="1"/>
  <c r="Q40" i="2" s="1"/>
  <c r="R39" i="2"/>
  <c r="O40" i="22"/>
  <c r="P39" i="22" s="1"/>
  <c r="P40" i="22" s="1"/>
  <c r="Q39" i="22" s="1"/>
  <c r="Q40" i="22" s="1"/>
  <c r="R39" i="22"/>
  <c r="O40" i="25"/>
  <c r="P39" i="25" s="1"/>
  <c r="P40" i="25" s="1"/>
  <c r="Q39" i="25" s="1"/>
  <c r="Q40" i="25" s="1"/>
  <c r="R39" i="25"/>
  <c r="R39" i="3"/>
  <c r="O40" i="3"/>
  <c r="P39" i="3" s="1"/>
  <c r="P40" i="3" s="1"/>
  <c r="Q39" i="3" s="1"/>
  <c r="Q40" i="3" s="1"/>
  <c r="O40" i="28"/>
  <c r="P39" i="28" s="1"/>
  <c r="P40" i="28" s="1"/>
  <c r="Q39" i="28" s="1"/>
  <c r="Q40" i="28" s="1"/>
  <c r="R39" i="28"/>
  <c r="R39" i="7"/>
  <c r="O40" i="7"/>
  <c r="P39" i="7" s="1"/>
  <c r="P40" i="7" s="1"/>
  <c r="Q39" i="7" s="1"/>
  <c r="Q40" i="7" s="1"/>
  <c r="O40" i="21"/>
  <c r="P39" i="21" s="1"/>
  <c r="P40" i="21" s="1"/>
  <c r="Q39" i="21" s="1"/>
  <c r="Q40" i="21" s="1"/>
  <c r="R39" i="21"/>
  <c r="O40" i="14"/>
  <c r="P39" i="14" s="1"/>
  <c r="P40" i="14" s="1"/>
  <c r="Q39" i="14" s="1"/>
  <c r="Q40" i="14" s="1"/>
  <c r="R39" i="14"/>
  <c r="O40" i="30"/>
  <c r="P39" i="30" s="1"/>
  <c r="P40" i="30" s="1"/>
  <c r="Q39" i="30" s="1"/>
  <c r="Q40" i="30" s="1"/>
  <c r="R39" i="30"/>
  <c r="R39" i="32"/>
  <c r="O40" i="32"/>
  <c r="P39" i="32" s="1"/>
  <c r="P40" i="32" s="1"/>
  <c r="Q39" i="32" s="1"/>
  <c r="Q40" i="32" s="1"/>
  <c r="O40" i="12"/>
  <c r="P39" i="12" s="1"/>
  <c r="P40" i="12" s="1"/>
  <c r="Q39" i="12" s="1"/>
  <c r="Q40" i="12" s="1"/>
  <c r="R39" i="12"/>
  <c r="O40" i="20"/>
  <c r="P39" i="20" s="1"/>
  <c r="P40" i="20" s="1"/>
  <c r="Q39" i="20" s="1"/>
  <c r="Q40" i="20" s="1"/>
  <c r="R39" i="20"/>
  <c r="O40" i="19"/>
  <c r="P39" i="19" s="1"/>
  <c r="P40" i="19" s="1"/>
  <c r="Q39" i="19" s="1"/>
  <c r="Q40" i="19" s="1"/>
  <c r="R39" i="19"/>
  <c r="R39" i="29" l="1"/>
  <c r="O40" i="29"/>
  <c r="P39" i="29" s="1"/>
  <c r="P40" i="29" s="1"/>
  <c r="Q39" i="29" s="1"/>
  <c r="Q40" i="29" s="1"/>
  <c r="N40" i="18"/>
  <c r="O39" i="18"/>
  <c r="R40" i="19"/>
  <c r="S39" i="19"/>
  <c r="S39" i="32"/>
  <c r="R40" i="32"/>
  <c r="R40" i="22"/>
  <c r="S39" i="22"/>
  <c r="V39" i="27"/>
  <c r="S40" i="27"/>
  <c r="T39" i="27" s="1"/>
  <c r="T40" i="27" s="1"/>
  <c r="U39" i="27" s="1"/>
  <c r="U40" i="27" s="1"/>
  <c r="V40" i="27" s="1"/>
  <c r="W40" i="27" s="1"/>
  <c r="S39" i="28"/>
  <c r="R40" i="28"/>
  <c r="R40" i="13"/>
  <c r="S39" i="13"/>
  <c r="R40" i="7"/>
  <c r="S39" i="7"/>
  <c r="R40" i="15"/>
  <c r="S39" i="15"/>
  <c r="R40" i="20"/>
  <c r="S39" i="20"/>
  <c r="R40" i="9"/>
  <c r="S39" i="9"/>
  <c r="R40" i="4"/>
  <c r="S39" i="4"/>
  <c r="R40" i="8"/>
  <c r="S39" i="8"/>
  <c r="R40" i="6"/>
  <c r="S39" i="6"/>
  <c r="R40" i="10"/>
  <c r="S39" i="10"/>
  <c r="R40" i="23"/>
  <c r="S39" i="23"/>
  <c r="R40" i="30"/>
  <c r="S39" i="30"/>
  <c r="R40" i="1"/>
  <c r="S39" i="1"/>
  <c r="R40" i="11"/>
  <c r="S39" i="11"/>
  <c r="R40" i="2"/>
  <c r="S39" i="2"/>
  <c r="R40" i="5"/>
  <c r="S39" i="5"/>
  <c r="R40" i="3"/>
  <c r="S39" i="3"/>
  <c r="R40" i="12"/>
  <c r="S39" i="12"/>
  <c r="R40" i="14"/>
  <c r="S39" i="14"/>
  <c r="S39" i="16"/>
  <c r="R40" i="16"/>
  <c r="R40" i="21"/>
  <c r="S39" i="21"/>
  <c r="R40" i="25"/>
  <c r="S39" i="25"/>
  <c r="R40" i="17"/>
  <c r="S39" i="17"/>
  <c r="R40" i="31"/>
  <c r="S39" i="31"/>
  <c r="R40" i="26"/>
  <c r="S39" i="26"/>
  <c r="R40" i="24"/>
  <c r="S39" i="24"/>
  <c r="O40" i="18" l="1"/>
  <c r="P39" i="18" s="1"/>
  <c r="P40" i="18" s="1"/>
  <c r="Q39" i="18" s="1"/>
  <c r="Q40" i="18" s="1"/>
  <c r="R39" i="18"/>
  <c r="S39" i="29"/>
  <c r="R40" i="29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25"/>
  <c r="S40" i="25"/>
  <c r="T39" i="25" s="1"/>
  <c r="T40" i="25" s="1"/>
  <c r="U39" i="25" s="1"/>
  <c r="U40" i="25" s="1"/>
  <c r="V40" i="25" s="1"/>
  <c r="W40" i="25" s="1"/>
  <c r="V39" i="30"/>
  <c r="S40" i="30"/>
  <c r="T39" i="30" s="1"/>
  <c r="T40" i="30" s="1"/>
  <c r="U39" i="30" s="1"/>
  <c r="U40" i="30" s="1"/>
  <c r="V40" i="30" s="1"/>
  <c r="W40" i="30" s="1"/>
  <c r="V39" i="26"/>
  <c r="S40" i="26"/>
  <c r="T39" i="26" s="1"/>
  <c r="T40" i="26" s="1"/>
  <c r="U39" i="26" s="1"/>
  <c r="U40" i="26" s="1"/>
  <c r="V40" i="26" s="1"/>
  <c r="W40" i="26" s="1"/>
  <c r="V39" i="21"/>
  <c r="S40" i="21"/>
  <c r="T39" i="21" s="1"/>
  <c r="T40" i="21" s="1"/>
  <c r="U39" i="21" s="1"/>
  <c r="U40" i="21" s="1"/>
  <c r="V40" i="21" s="1"/>
  <c r="W40" i="21" s="1"/>
  <c r="V39" i="4"/>
  <c r="S40" i="4"/>
  <c r="T39" i="4" s="1"/>
  <c r="T40" i="4" s="1"/>
  <c r="U39" i="4" s="1"/>
  <c r="U40" i="4" s="1"/>
  <c r="V40" i="4" s="1"/>
  <c r="W40" i="4" s="1"/>
  <c r="V39" i="31"/>
  <c r="S40" i="31"/>
  <c r="T39" i="31" s="1"/>
  <c r="T40" i="31" s="1"/>
  <c r="U39" i="31" s="1"/>
  <c r="U40" i="31" s="1"/>
  <c r="V40" i="31" s="1"/>
  <c r="W40" i="31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16"/>
  <c r="S40" i="16"/>
  <c r="T39" i="16" s="1"/>
  <c r="T40" i="16" s="1"/>
  <c r="U39" i="16" s="1"/>
  <c r="U40" i="16" s="1"/>
  <c r="V40" i="16" s="1"/>
  <c r="W40" i="16" s="1"/>
  <c r="V39" i="28"/>
  <c r="S40" i="28"/>
  <c r="T39" i="28" s="1"/>
  <c r="T40" i="28" s="1"/>
  <c r="U39" i="28" s="1"/>
  <c r="U40" i="28" s="1"/>
  <c r="V40" i="28" s="1"/>
  <c r="W40" i="28" s="1"/>
  <c r="V39" i="29" l="1"/>
  <c r="S40" i="29"/>
  <c r="T39" i="29" s="1"/>
  <c r="T40" i="29" s="1"/>
  <c r="U39" i="29" s="1"/>
  <c r="U40" i="29" s="1"/>
  <c r="V40" i="29" s="1"/>
  <c r="W40" i="29" s="1"/>
  <c r="S39" i="18"/>
  <c r="R40" i="18"/>
  <c r="V39" i="18" l="1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<sst xmlns="http://schemas.openxmlformats.org/spreadsheetml/2006/main" count="3360" uniqueCount="97">
  <si>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</si>
  <si>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</si>
  <si>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</si>
  <si>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</si>
  <si>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</si>
  <si>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</si>
  <si>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</si>
  <si>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</si>
  <si>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</si>
  <si>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</si>
  <si>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</si>
  <si>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</si>
  <si>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</si>
  <si>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</si>
  <si>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</si>
  <si>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</si>
  <si>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</si>
  <si>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</si>
  <si>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</si>
  <si>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</si>
  <si>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</si>
  <si>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</si>
  <si>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</si>
  <si>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</si>
  <si>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</si>
  <si>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</si>
  <si>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</si>
  <si>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</si>
  <si>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</si>
  <si>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</si>
  <si>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</si>
  <si>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</si>
  <si>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</si>
  <si>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</si>
  <si>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</si>
  <si>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</si>
  <si>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</si>
  <si>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</si>
  <si>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</si>
  <si>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</si>
  <si>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</si>
  <si>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</si>
  <si>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</si>
  <si>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</si>
  <si>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</si>
  <si>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</si>
  <si>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</si>
  <si>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</si>
  <si>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</si>
  <si>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</si>
  <si>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</si>
  <si>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</si>
  <si>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</si>
  <si>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</si>
  <si>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</si>
  <si>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</si>
  <si>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</si>
  <si>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</si>
  <si>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</si>
  <si>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</si>
  <si>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</si>
  <si>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</si>
  <si>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</si>
  <si>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2nd Quarter ended 31 December 2024 (Figures Finalised as at 2025/01/29)</t>
  </si>
  <si>
    <t>Northern Cape: Gamagara (NC453) - Table C7 Quarterly Budgeted Cash Flows ( Waste management                                   ) for 2nd Quarter ended 31 December 2024 (Figures Finalised as at 2025/01/29)</t>
  </si>
  <si>
    <t>Northern Cape: John Taolo Gaetsewe (DC45) - Table C7 Quarterly Budgeted Cash Flows ( Waste management                                   ) for 2nd Quarter ended 31 December 2024 (Figures Finalised as at 2025/01/29)</t>
  </si>
  <si>
    <t>Northern Cape: Richtersveld (NC061) - Table C7 Quarterly Budgeted Cash Flows ( Waste management                                   ) for 2nd Quarter ended 31 December 2024 (Figures Finalised as at 2025/01/29)</t>
  </si>
  <si>
    <t>Northern Cape: Nama Khoi (NC062) - Table C7 Quarterly Budgeted Cash Flows ( Waste management                                   ) for 2nd Quarter ended 31 December 2024 (Figures Finalised as at 2025/01/29)</t>
  </si>
  <si>
    <t>Northern Cape: Kamiesberg (NC064) - Table C7 Quarterly Budgeted Cash Flows ( Waste management                                   ) for 2nd Quarter ended 31 December 2024 (Figures Finalised as at 2025/01/29)</t>
  </si>
  <si>
    <t>Northern Cape: Hantam (NC065) - Table C7 Quarterly Budgeted Cash Flows ( Waste management                                   ) for 2nd Quarter ended 31 December 2024 (Figures Finalised as at 2025/01/29)</t>
  </si>
  <si>
    <t>Northern Cape: Karoo Hoogland (NC066) - Table C7 Quarterly Budgeted Cash Flows ( Waste management                                   ) for 2nd Quarter ended 31 December 2024 (Figures Finalised as at 2025/01/29)</t>
  </si>
  <si>
    <t>Northern Cape: Khai-Ma (NC067) - Table C7 Quarterly Budgeted Cash Flows ( Waste management                                   ) for 2nd Quarter ended 31 December 2024 (Figures Finalised as at 2025/01/29)</t>
  </si>
  <si>
    <t>Northern Cape: Namakwa (DC6) - Table C7 Quarterly Budgeted Cash Flows ( Waste management                                   ) for 2nd Quarter ended 31 December 2024 (Figures Finalised as at 2025/01/29)</t>
  </si>
  <si>
    <t>Northern Cape: Ubuntu (NC071) - Table C7 Quarterly Budgeted Cash Flows ( Waste management                                   ) for 2nd Quarter ended 31 December 2024 (Figures Finalised as at 2025/01/29)</t>
  </si>
  <si>
    <t>Northern Cape: Umsobomvu (NC072) - Table C7 Quarterly Budgeted Cash Flows ( Waste management                                   ) for 2nd Quarter ended 31 December 2024 (Figures Finalised as at 2025/01/29)</t>
  </si>
  <si>
    <t>Northern Cape: Emthanjeni (NC073) - Table C7 Quarterly Budgeted Cash Flows ( Waste management                                   ) for 2nd Quarter ended 31 December 2024 (Figures Finalised as at 2025/01/29)</t>
  </si>
  <si>
    <t>Northern Cape: Kareeberg (NC074) - Table C7 Quarterly Budgeted Cash Flows ( Waste management                                   ) for 2nd Quarter ended 31 December 2024 (Figures Finalised as at 2025/01/29)</t>
  </si>
  <si>
    <t>Northern Cape: Renosterberg (NC075) - Table C7 Quarterly Budgeted Cash Flows ( Waste management                                   ) for 2nd Quarter ended 31 December 2024 (Figures Finalised as at 2025/01/29)</t>
  </si>
  <si>
    <t>Northern Cape: Thembelihle (NC076) - Table C7 Quarterly Budgeted Cash Flows ( Waste management                                   ) for 2nd Quarter ended 31 December 2024 (Figures Finalised as at 2025/01/29)</t>
  </si>
  <si>
    <t>Northern Cape: Siyathemba (NC077) - Table C7 Quarterly Budgeted Cash Flows ( Waste management                                   ) for 2nd Quarter ended 31 December 2024 (Figures Finalised as at 2025/01/29)</t>
  </si>
  <si>
    <t>Northern Cape: Siyancuma (NC078) - Table C7 Quarterly Budgeted Cash Flows ( Waste management                                   ) for 2nd Quarter ended 31 December 2024 (Figures Finalised as at 2025/01/29)</t>
  </si>
  <si>
    <t>Northern Cape: Pixley Ka Seme (NC) (DC7) - Table C7 Quarterly Budgeted Cash Flows ( Waste management                                   ) for 2nd Quarter ended 31 December 2024 (Figures Finalised as at 2025/01/29)</t>
  </si>
  <si>
    <t>Northern Cape: !Kai! Garib (NC082) - Table C7 Quarterly Budgeted Cash Flows ( Waste management                                   ) for 2nd Quarter ended 31 December 2024 (Figures Finalised as at 2025/01/29)</t>
  </si>
  <si>
    <t>Northern Cape: !Kheis (NC084) - Table C7 Quarterly Budgeted Cash Flows ( Waste management                                   ) for 2nd Quarter ended 31 December 2024 (Figures Finalised as at 2025/01/29)</t>
  </si>
  <si>
    <t>Northern Cape: Tsantsabane (NC085) - Table C7 Quarterly Budgeted Cash Flows ( Waste management                                   ) for 2nd Quarter ended 31 December 2024 (Figures Finalised as at 2025/01/29)</t>
  </si>
  <si>
    <t>Northern Cape: Kgatelopele (NC086) - Table C7 Quarterly Budgeted Cash Flows ( Waste management                                   ) for 2nd Quarter ended 31 December 2024 (Figures Finalised as at 2025/01/29)</t>
  </si>
  <si>
    <t>Northern Cape: Dawid Kruiper (NC087) - Table C7 Quarterly Budgeted Cash Flows ( Waste management                                   ) for 2nd Quarter ended 31 December 2024 (Figures Finalised as at 2025/01/29)</t>
  </si>
  <si>
    <t>Northern Cape: Z F Mgcawu (DC8) - Table C7 Quarterly Budgeted Cash Flows ( Waste management                                   ) for 2nd Quarter ended 31 December 2024 (Figures Finalised as at 2025/01/29)</t>
  </si>
  <si>
    <t>Northern Cape: Sol Plaatje (NC091) - Table C7 Quarterly Budgeted Cash Flows ( Waste management                                   ) for 2nd Quarter ended 31 December 2024 (Figures Finalised as at 2025/01/29)</t>
  </si>
  <si>
    <t>Northern Cape: Dikgatlong (NC092) - Table C7 Quarterly Budgeted Cash Flows ( Waste management                                   ) for 2nd Quarter ended 31 December 2024 (Figures Finalised as at 2025/01/29)</t>
  </si>
  <si>
    <t>Northern Cape: Magareng (NC093) - Table C7 Quarterly Budgeted Cash Flows ( Waste management                                   ) for 2nd Quarter ended 31 December 2024 (Figures Finalised as at 2025/01/29)</t>
  </si>
  <si>
    <t>Northern Cape: Phokwane (NC094) - Table C7 Quarterly Budgeted Cash Flows ( Waste management                                   ) for 2nd Quarter ended 31 December 2024 (Figures Finalised as at 2025/01/29)</t>
  </si>
  <si>
    <t>Northern Cape: Frances Baard (DC9)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</si>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</sst>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81490017</v>
      </c>
      <c r="D7" s="18"/>
      <c r="E7" s="19">
        <v>156424170</v>
      </c>
      <c r="F7" s="20">
        <v>168268358</v>
      </c>
      <c r="G7" s="20">
        <v>6302985</v>
      </c>
      <c r="H7" s="20">
        <v>6377180</v>
      </c>
      <c r="I7" s="20">
        <v>6581895</v>
      </c>
      <c r="J7" s="20">
        <v>19262060</v>
      </c>
      <c r="K7" s="20">
        <v>8309878</v>
      </c>
      <c r="L7" s="20">
        <v>6886553</v>
      </c>
      <c r="M7" s="20">
        <v>6109172</v>
      </c>
      <c r="N7" s="20">
        <v>21305603</v>
      </c>
      <c r="O7" s="20"/>
      <c r="P7" s="20"/>
      <c r="Q7" s="20"/>
      <c r="R7" s="20"/>
      <c r="S7" s="20"/>
      <c r="T7" s="20"/>
      <c r="U7" s="20"/>
      <c r="V7" s="20"/>
      <c r="W7" s="20">
        <v>40567663</v>
      </c>
      <c r="X7" s="20">
        <v>84134178</v>
      </c>
      <c r="Y7" s="20">
        <v>-43566515</v>
      </c>
      <c r="Z7" s="21">
        <v>-51.782184167770673</v>
      </c>
      <c r="AA7" s="22">
        <v>168268358</v>
      </c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173082</v>
      </c>
      <c r="Y8" s="20">
        <v>-173082</v>
      </c>
      <c r="Z8" s="21">
        <v>-100</v>
      </c>
      <c r="AA8" s="22">
        <v>346170</v>
      </c>
    </row>
    <row r="9" spans="1:27" x14ac:dyDescent="0.25">
      <c r="A9" s="23" t="s">
        <v>37</v>
      </c>
      <c r="B9" s="17" t="s">
        <v>6</v>
      </c>
      <c r="C9" s="18">
        <v>39379564</v>
      </c>
      <c r="D9" s="18"/>
      <c r="E9" s="19">
        <v>42125588</v>
      </c>
      <c r="F9" s="20">
        <v>42125588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/>
      <c r="P9" s="20"/>
      <c r="Q9" s="20"/>
      <c r="R9" s="20"/>
      <c r="S9" s="20"/>
      <c r="T9" s="20"/>
      <c r="U9" s="20"/>
      <c r="V9" s="20"/>
      <c r="W9" s="20">
        <v>28703787</v>
      </c>
      <c r="X9" s="20">
        <v>21062802</v>
      </c>
      <c r="Y9" s="20">
        <v>7640985</v>
      </c>
      <c r="Z9" s="21">
        <v>36.277153438559601</v>
      </c>
      <c r="AA9" s="22">
        <v>42125588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13701039</v>
      </c>
      <c r="F11" s="20">
        <v>13701039</v>
      </c>
      <c r="G11" s="20">
        <v>34704</v>
      </c>
      <c r="H11" s="20">
        <v>20728</v>
      </c>
      <c r="I11" s="20">
        <v>49781</v>
      </c>
      <c r="J11" s="20">
        <v>105213</v>
      </c>
      <c r="K11" s="20">
        <v>69642</v>
      </c>
      <c r="L11" s="20">
        <v>39481</v>
      </c>
      <c r="M11" s="20">
        <v>34901</v>
      </c>
      <c r="N11" s="20">
        <v>144024</v>
      </c>
      <c r="O11" s="20"/>
      <c r="P11" s="20"/>
      <c r="Q11" s="20"/>
      <c r="R11" s="20"/>
      <c r="S11" s="20"/>
      <c r="T11" s="20"/>
      <c r="U11" s="20"/>
      <c r="V11" s="20"/>
      <c r="W11" s="20">
        <v>249237</v>
      </c>
      <c r="X11" s="20">
        <v>6850518</v>
      </c>
      <c r="Y11" s="20">
        <v>-6601281</v>
      </c>
      <c r="Z11" s="21">
        <v>-96.361778773517571</v>
      </c>
      <c r="AA11" s="22">
        <v>13701039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-44134099</v>
      </c>
      <c r="D14" s="18"/>
      <c r="E14" s="19">
        <v>-145119619</v>
      </c>
      <c r="F14" s="20">
        <v>-157420794</v>
      </c>
      <c r="G14" s="20">
        <v>-7889427</v>
      </c>
      <c r="H14" s="20">
        <v>-6231136</v>
      </c>
      <c r="I14" s="20">
        <v>-4654684</v>
      </c>
      <c r="J14" s="20">
        <v>-18775247</v>
      </c>
      <c r="K14" s="20">
        <v>-7042354</v>
      </c>
      <c r="L14" s="20">
        <v>-5129467</v>
      </c>
      <c r="M14" s="20">
        <v>-8061089</v>
      </c>
      <c r="N14" s="20">
        <v>-20232910</v>
      </c>
      <c r="O14" s="20"/>
      <c r="P14" s="20"/>
      <c r="Q14" s="20"/>
      <c r="R14" s="20"/>
      <c r="S14" s="20"/>
      <c r="T14" s="20"/>
      <c r="U14" s="20"/>
      <c r="V14" s="20"/>
      <c r="W14" s="20">
        <v>-39008157</v>
      </c>
      <c r="X14" s="20">
        <v>-78718144</v>
      </c>
      <c r="Y14" s="20">
        <v>39709987</v>
      </c>
      <c r="Z14" s="21">
        <v>-50.445786679116821</v>
      </c>
      <c r="AA14" s="22">
        <v>-157420794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-2862</v>
      </c>
      <c r="Y15" s="20">
        <v>2862</v>
      </c>
      <c r="Z15" s="21">
        <v>-100</v>
      </c>
      <c r="AA15" s="22">
        <v>-5722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77138701</v>
      </c>
      <c r="D17" s="26">
        <f>SUM(D6:D16)</f>
        <v>0</v>
      </c>
      <c r="E17" s="27">
        <f t="shared" si="0"/>
        <v>67471626</v>
      </c>
      <c r="F17" s="28">
        <f t="shared" si="0"/>
        <v>67014639</v>
      </c>
      <c r="G17" s="28">
        <f t="shared" si="0"/>
        <v>14401747</v>
      </c>
      <c r="H17" s="28">
        <f t="shared" si="0"/>
        <v>166779</v>
      </c>
      <c r="I17" s="28">
        <f t="shared" si="0"/>
        <v>1976999</v>
      </c>
      <c r="J17" s="28">
        <f t="shared" si="0"/>
        <v>16545525</v>
      </c>
      <c r="K17" s="28">
        <f t="shared" si="0"/>
        <v>1337174</v>
      </c>
      <c r="L17" s="28">
        <f t="shared" si="0"/>
        <v>1796573</v>
      </c>
      <c r="M17" s="28">
        <f t="shared" si="0"/>
        <v>10833258</v>
      </c>
      <c r="N17" s="28">
        <f t="shared" si="0"/>
        <v>13967005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30512530</v>
      </c>
      <c r="X17" s="28">
        <f t="shared" si="0"/>
        <v>33499574</v>
      </c>
      <c r="Y17" s="28">
        <f t="shared" si="0"/>
        <v>-2987044</v>
      </c>
      <c r="Z17" s="29">
        <f>+IF(X17&lt;&gt;0,+(Y17/X17)*100,0)</f>
        <v>-8.9166626417398618</v>
      </c>
      <c r="AA17" s="30">
        <f>SUM(AA6:AA16)</f>
        <v>67014639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-15157416</v>
      </c>
      <c r="D26" s="18"/>
      <c r="E26" s="19">
        <v>-700000</v>
      </c>
      <c r="F26" s="20">
        <v>-700000</v>
      </c>
      <c r="G26" s="20">
        <v>-1586191</v>
      </c>
      <c r="H26" s="20">
        <v>-472892</v>
      </c>
      <c r="I26" s="20"/>
      <c r="J26" s="20">
        <v>-2059083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-2059083</v>
      </c>
      <c r="X26" s="20">
        <v>-349998</v>
      </c>
      <c r="Y26" s="20">
        <v>-1709085</v>
      </c>
      <c r="Z26" s="21">
        <v>488.31279035880203</v>
      </c>
      <c r="AA26" s="22">
        <v>-700000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-15157416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-1586191</v>
      </c>
      <c r="H27" s="28">
        <f t="shared" si="1"/>
        <v>-472892</v>
      </c>
      <c r="I27" s="28">
        <f t="shared" si="1"/>
        <v>0</v>
      </c>
      <c r="J27" s="28">
        <f t="shared" si="1"/>
        <v>-2059083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-2059083</v>
      </c>
      <c r="X27" s="28">
        <f t="shared" si="1"/>
        <v>-349998</v>
      </c>
      <c r="Y27" s="28">
        <f t="shared" si="1"/>
        <v>-1709085</v>
      </c>
      <c r="Z27" s="29">
        <f>+IF(X27&lt;&gt;0,+(Y27/X27)*100,0)</f>
        <v>488.31279035880203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61981285</v>
      </c>
      <c r="D38" s="32">
        <f>+D17+D27+D36</f>
        <v>0</v>
      </c>
      <c r="E38" s="33">
        <f t="shared" si="3"/>
        <v>66771626</v>
      </c>
      <c r="F38" s="2">
        <f t="shared" si="3"/>
        <v>66314639</v>
      </c>
      <c r="G38" s="2">
        <f t="shared" si="3"/>
        <v>12815556</v>
      </c>
      <c r="H38" s="2">
        <f t="shared" si="3"/>
        <v>-306113</v>
      </c>
      <c r="I38" s="2">
        <f t="shared" si="3"/>
        <v>1976999</v>
      </c>
      <c r="J38" s="2">
        <f t="shared" si="3"/>
        <v>14486442</v>
      </c>
      <c r="K38" s="2">
        <f t="shared" si="3"/>
        <v>1337174</v>
      </c>
      <c r="L38" s="2">
        <f t="shared" si="3"/>
        <v>1796573</v>
      </c>
      <c r="M38" s="2">
        <f t="shared" si="3"/>
        <v>10833258</v>
      </c>
      <c r="N38" s="2">
        <f t="shared" si="3"/>
        <v>13967005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28453447</v>
      </c>
      <c r="X38" s="2">
        <f t="shared" si="3"/>
        <v>33149576</v>
      </c>
      <c r="Y38" s="2">
        <f t="shared" si="3"/>
        <v>-4696129</v>
      </c>
      <c r="Z38" s="34">
        <f>+IF(X38&lt;&gt;0,+(Y38/X38)*100,0)</f>
        <v>-14.166482853355349</v>
      </c>
      <c r="AA38" s="35">
        <f>+AA17+AA27+AA36</f>
        <v>66314639</v>
      </c>
    </row>
    <row r="39" spans="1:27" x14ac:dyDescent="0.25">
      <c r="A39" s="23" t="s">
        <v>60</v>
      </c>
      <c r="B39" s="17"/>
      <c r="C39" s="32">
        <v>286628504</v>
      </c>
      <c r="D39" s="32"/>
      <c r="E39" s="33">
        <v>71632103</v>
      </c>
      <c r="F39" s="2">
        <v>71632103</v>
      </c>
      <c r="G39" s="2">
        <v>334784987</v>
      </c>
      <c r="H39" s="2">
        <f>+G40+H60</f>
        <v>347600543</v>
      </c>
      <c r="I39" s="2">
        <f>+H40+I60</f>
        <v>347294430</v>
      </c>
      <c r="J39" s="2">
        <f>+G39</f>
        <v>334784987</v>
      </c>
      <c r="K39" s="2">
        <f>+I40+K60</f>
        <v>349271429</v>
      </c>
      <c r="L39" s="2">
        <f>+K40+L60</f>
        <v>347313379</v>
      </c>
      <c r="M39" s="2">
        <f>+L40+M60</f>
        <v>349109952</v>
      </c>
      <c r="N39" s="2">
        <f>+K39</f>
        <v>349271429</v>
      </c>
      <c r="O39" s="2">
        <f>+M40+O60</f>
        <v>359943210</v>
      </c>
      <c r="P39" s="2">
        <f>+O40+P60</f>
        <v>359943210</v>
      </c>
      <c r="Q39" s="2">
        <f>+P40+Q60</f>
        <v>359943210</v>
      </c>
      <c r="R39" s="2">
        <f>+O39</f>
        <v>359943210</v>
      </c>
      <c r="S39" s="2">
        <f>+Q40+S60</f>
        <v>359943210</v>
      </c>
      <c r="T39" s="2">
        <f>+S40+T60</f>
        <v>359943210</v>
      </c>
      <c r="U39" s="2">
        <f>+T40+U60</f>
        <v>359943210</v>
      </c>
      <c r="V39" s="2">
        <f>+S39</f>
        <v>359943210</v>
      </c>
      <c r="W39" s="2">
        <f>+G39</f>
        <v>334784987</v>
      </c>
      <c r="X39" s="2">
        <v>71632103</v>
      </c>
      <c r="Y39" s="2">
        <f>+W39-X39</f>
        <v>263152884</v>
      </c>
      <c r="Z39" s="34">
        <f>+IF(X39&lt;&gt;0,+(Y39/X39)*100,0)</f>
        <v>367.36724593999423</v>
      </c>
      <c r="AA39" s="35">
        <v>71632103</v>
      </c>
    </row>
    <row r="40" spans="1:27" x14ac:dyDescent="0.25">
      <c r="A40" s="41" t="s">
        <v>62</v>
      </c>
      <c r="B40" s="42" t="s">
        <v>61</v>
      </c>
      <c r="C40" s="43">
        <f>+C38+C39</f>
        <v>348609789</v>
      </c>
      <c r="D40" s="43">
        <f t="shared" ref="D40:AA40" si="4">+D38+D39</f>
        <v>0</v>
      </c>
      <c r="E40" s="44">
        <f t="shared" si="4"/>
        <v>138403729</v>
      </c>
      <c r="F40" s="45">
        <f t="shared" si="4"/>
        <v>137946742</v>
      </c>
      <c r="G40" s="45">
        <f t="shared" si="4"/>
        <v>347600543</v>
      </c>
      <c r="H40" s="45">
        <f t="shared" si="4"/>
        <v>347294430</v>
      </c>
      <c r="I40" s="45">
        <f t="shared" si="4"/>
        <v>349271429</v>
      </c>
      <c r="J40" s="45">
        <f>+I40</f>
        <v>349271429</v>
      </c>
      <c r="K40" s="45">
        <f t="shared" si="4"/>
        <v>350608603</v>
      </c>
      <c r="L40" s="45">
        <f t="shared" si="4"/>
        <v>349109952</v>
      </c>
      <c r="M40" s="45">
        <f t="shared" si="4"/>
        <v>359943210</v>
      </c>
      <c r="N40" s="45">
        <f>+M40</f>
        <v>359943210</v>
      </c>
      <c r="O40" s="45">
        <f t="shared" si="4"/>
        <v>359943210</v>
      </c>
      <c r="P40" s="45">
        <f t="shared" si="4"/>
        <v>359943210</v>
      </c>
      <c r="Q40" s="45">
        <f t="shared" si="4"/>
        <v>359943210</v>
      </c>
      <c r="R40" s="45">
        <f>+Q40</f>
        <v>359943210</v>
      </c>
      <c r="S40" s="45">
        <f t="shared" si="4"/>
        <v>359943210</v>
      </c>
      <c r="T40" s="45">
        <f t="shared" si="4"/>
        <v>359943210</v>
      </c>
      <c r="U40" s="45">
        <f t="shared" si="4"/>
        <v>359943210</v>
      </c>
      <c r="V40" s="45">
        <f>+U40</f>
        <v>359943210</v>
      </c>
      <c r="W40" s="45">
        <f>+V40</f>
        <v>359943210</v>
      </c>
      <c r="X40" s="45">
        <f t="shared" si="4"/>
        <v>104781679</v>
      </c>
      <c r="Y40" s="45">
        <f t="shared" si="4"/>
        <v>258456755</v>
      </c>
      <c r="Z40" s="46">
        <f>+IF(X40&lt;&gt;0,+(Y40/X40)*100,0)</f>
        <v>246.66216218963243</v>
      </c>
      <c r="AA40" s="47">
        <f t="shared" si="4"/>
        <v>137946742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334784987</v>
      </c>
      <c r="J60">
        <v>334784987</v>
      </c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-1974007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-986970</v>
      </c>
      <c r="Y14" s="20">
        <v>986970</v>
      </c>
      <c r="Z14" s="21">
        <v>-100</v>
      </c>
      <c r="AA14" s="22">
        <v>-1974007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-1974007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-986970</v>
      </c>
      <c r="Y17" s="28">
        <f t="shared" si="0"/>
        <v>986970</v>
      </c>
      <c r="Z17" s="29">
        <f>+IF(X17&lt;&gt;0,+(Y17/X17)*100,0)</f>
        <v>-100</v>
      </c>
      <c r="AA17" s="30">
        <f>SUM(AA6:AA16)</f>
        <v>-1974007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-1974007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-986970</v>
      </c>
      <c r="Y38" s="2">
        <f t="shared" si="3"/>
        <v>986970</v>
      </c>
      <c r="Z38" s="34">
        <f>+IF(X38&lt;&gt;0,+(Y38/X38)*100,0)</f>
        <v>-100</v>
      </c>
      <c r="AA38" s="35">
        <f>+AA17+AA27+AA36</f>
        <v>-1974007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-1974007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-986970</v>
      </c>
      <c r="Y40" s="45">
        <f t="shared" si="4"/>
        <v>986970</v>
      </c>
      <c r="Z40" s="46">
        <f>+IF(X40&lt;&gt;0,+(Y40/X40)*100,0)</f>
        <v>-100</v>
      </c>
      <c r="AA40" s="47">
        <f t="shared" si="4"/>
        <v>-1974007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17473095</v>
      </c>
      <c r="G7" s="20">
        <v>1243675</v>
      </c>
      <c r="H7" s="20">
        <v>1220233</v>
      </c>
      <c r="I7" s="20">
        <v>1407303</v>
      </c>
      <c r="J7" s="20">
        <v>3871211</v>
      </c>
      <c r="K7" s="20">
        <v>1175095</v>
      </c>
      <c r="L7" s="20">
        <v>1196157</v>
      </c>
      <c r="M7" s="20">
        <v>1259601</v>
      </c>
      <c r="N7" s="20">
        <v>3630853</v>
      </c>
      <c r="O7" s="20"/>
      <c r="P7" s="20"/>
      <c r="Q7" s="20"/>
      <c r="R7" s="20"/>
      <c r="S7" s="20"/>
      <c r="T7" s="20"/>
      <c r="U7" s="20"/>
      <c r="V7" s="20"/>
      <c r="W7" s="20">
        <v>7502064</v>
      </c>
      <c r="X7" s="20">
        <v>8736546</v>
      </c>
      <c r="Y7" s="20">
        <v>-1234482</v>
      </c>
      <c r="Z7" s="21">
        <v>-14.130092143966277</v>
      </c>
      <c r="AA7" s="22">
        <v>17473095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/>
      <c r="P9" s="20"/>
      <c r="Q9" s="20"/>
      <c r="R9" s="20"/>
      <c r="S9" s="20"/>
      <c r="T9" s="20"/>
      <c r="U9" s="20"/>
      <c r="V9" s="20"/>
      <c r="W9" s="20">
        <v>28703787</v>
      </c>
      <c r="X9" s="20">
        <v>19144254</v>
      </c>
      <c r="Y9" s="20">
        <v>9559533</v>
      </c>
      <c r="Z9" s="21">
        <v>49.934215248084364</v>
      </c>
      <c r="AA9" s="22">
        <v>38288500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-23947230</v>
      </c>
      <c r="G14" s="20">
        <v>-39500</v>
      </c>
      <c r="H14" s="20">
        <v>-95274</v>
      </c>
      <c r="I14" s="20">
        <v>-892015</v>
      </c>
      <c r="J14" s="20">
        <v>-1026789</v>
      </c>
      <c r="K14" s="20">
        <v>-54081</v>
      </c>
      <c r="L14" s="20">
        <v>-614308</v>
      </c>
      <c r="M14" s="20">
        <v>-306460</v>
      </c>
      <c r="N14" s="20">
        <v>-974849</v>
      </c>
      <c r="O14" s="20"/>
      <c r="P14" s="20"/>
      <c r="Q14" s="20"/>
      <c r="R14" s="20"/>
      <c r="S14" s="20"/>
      <c r="T14" s="20"/>
      <c r="U14" s="20"/>
      <c r="V14" s="20"/>
      <c r="W14" s="20">
        <v>-2001638</v>
      </c>
      <c r="X14" s="20">
        <v>-11973624</v>
      </c>
      <c r="Y14" s="20">
        <v>9971986</v>
      </c>
      <c r="Z14" s="21">
        <v>-83.282939233769156</v>
      </c>
      <c r="AA14" s="22">
        <v>-23947230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-2862</v>
      </c>
      <c r="Y15" s="20">
        <v>2862</v>
      </c>
      <c r="Z15" s="21">
        <v>-100</v>
      </c>
      <c r="AA15" s="22">
        <v>-5722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31808643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1121022</v>
      </c>
      <c r="L17" s="28">
        <f t="shared" si="0"/>
        <v>581855</v>
      </c>
      <c r="M17" s="28">
        <f t="shared" si="0"/>
        <v>13703415</v>
      </c>
      <c r="N17" s="28">
        <f t="shared" si="0"/>
        <v>15406292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34204213</v>
      </c>
      <c r="X17" s="28">
        <f t="shared" si="0"/>
        <v>15904314</v>
      </c>
      <c r="Y17" s="28">
        <f t="shared" si="0"/>
        <v>18299899</v>
      </c>
      <c r="Z17" s="29">
        <f>+IF(X17&lt;&gt;0,+(Y17/X17)*100,0)</f>
        <v>115.0624855620934</v>
      </c>
      <c r="AA17" s="30">
        <f>SUM(AA6:AA16)</f>
        <v>31808643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31808643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1121022</v>
      </c>
      <c r="L38" s="2">
        <f t="shared" si="3"/>
        <v>581855</v>
      </c>
      <c r="M38" s="2">
        <f t="shared" si="3"/>
        <v>13703415</v>
      </c>
      <c r="N38" s="2">
        <f t="shared" si="3"/>
        <v>15406292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34204213</v>
      </c>
      <c r="X38" s="2">
        <f t="shared" si="3"/>
        <v>15904314</v>
      </c>
      <c r="Y38" s="2">
        <f t="shared" si="3"/>
        <v>18299899</v>
      </c>
      <c r="Z38" s="34">
        <f>+IF(X38&lt;&gt;0,+(Y38/X38)*100,0)</f>
        <v>115.0624855620934</v>
      </c>
      <c r="AA38" s="35">
        <f>+AA17+AA27+AA36</f>
        <v>31808643</v>
      </c>
    </row>
    <row r="39" spans="1:27" x14ac:dyDescent="0.25">
      <c r="A39" s="23" t="s">
        <v>60</v>
      </c>
      <c r="B39" s="17"/>
      <c r="C39" s="32">
        <v>153268930</v>
      </c>
      <c r="D39" s="32"/>
      <c r="E39" s="33"/>
      <c r="F39" s="2"/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206700904</v>
      </c>
      <c r="M39" s="2">
        <f>+L40+M60</f>
        <v>207282759</v>
      </c>
      <c r="N39" s="2">
        <f>+K39</f>
        <v>205579882</v>
      </c>
      <c r="O39" s="2">
        <f>+M40+O60</f>
        <v>220986174</v>
      </c>
      <c r="P39" s="2">
        <f>+O40+P60</f>
        <v>220986174</v>
      </c>
      <c r="Q39" s="2">
        <f>+P40+Q60</f>
        <v>220986174</v>
      </c>
      <c r="R39" s="2">
        <f>+O39</f>
        <v>220986174</v>
      </c>
      <c r="S39" s="2">
        <f>+Q40+S60</f>
        <v>220986174</v>
      </c>
      <c r="T39" s="2">
        <f>+S40+T60</f>
        <v>220986174</v>
      </c>
      <c r="U39" s="2">
        <f>+T40+U60</f>
        <v>220986174</v>
      </c>
      <c r="V39" s="2">
        <f>+S39</f>
        <v>220986174</v>
      </c>
      <c r="W39" s="2">
        <f>+G39</f>
        <v>186781961</v>
      </c>
      <c r="X39" s="2"/>
      <c r="Y39" s="2">
        <f>+W39-X39</f>
        <v>186781961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31808643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206700904</v>
      </c>
      <c r="L40" s="45">
        <f t="shared" si="4"/>
        <v>207282759</v>
      </c>
      <c r="M40" s="45">
        <f t="shared" si="4"/>
        <v>220986174</v>
      </c>
      <c r="N40" s="45">
        <f>+M40</f>
        <v>220986174</v>
      </c>
      <c r="O40" s="45">
        <f t="shared" si="4"/>
        <v>220986174</v>
      </c>
      <c r="P40" s="45">
        <f t="shared" si="4"/>
        <v>220986174</v>
      </c>
      <c r="Q40" s="45">
        <f t="shared" si="4"/>
        <v>220986174</v>
      </c>
      <c r="R40" s="45">
        <f>+Q40</f>
        <v>220986174</v>
      </c>
      <c r="S40" s="45">
        <f t="shared" si="4"/>
        <v>220986174</v>
      </c>
      <c r="T40" s="45">
        <f t="shared" si="4"/>
        <v>220986174</v>
      </c>
      <c r="U40" s="45">
        <f t="shared" si="4"/>
        <v>220986174</v>
      </c>
      <c r="V40" s="45">
        <f>+U40</f>
        <v>220986174</v>
      </c>
      <c r="W40" s="45">
        <f>+V40</f>
        <v>220986174</v>
      </c>
      <c r="X40" s="45">
        <f t="shared" si="4"/>
        <v>15904314</v>
      </c>
      <c r="Y40" s="45">
        <f t="shared" si="4"/>
        <v>205081860</v>
      </c>
      <c r="Z40" s="46">
        <f>+IF(X40&lt;&gt;0,+(Y40/X40)*100,0)</f>
        <v>1289.4731580374985</v>
      </c>
      <c r="AA40" s="47">
        <f t="shared" si="4"/>
        <v>31808643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38493811</v>
      </c>
      <c r="G7" s="20">
        <v>1353004</v>
      </c>
      <c r="H7" s="20">
        <v>1269768</v>
      </c>
      <c r="I7" s="20">
        <v>1575701</v>
      </c>
      <c r="J7" s="20">
        <v>4198473</v>
      </c>
      <c r="K7" s="20">
        <v>2033885</v>
      </c>
      <c r="L7" s="20">
        <v>1238844</v>
      </c>
      <c r="M7" s="20">
        <v>1338622</v>
      </c>
      <c r="N7" s="20">
        <v>4611351</v>
      </c>
      <c r="O7" s="20"/>
      <c r="P7" s="20"/>
      <c r="Q7" s="20"/>
      <c r="R7" s="20"/>
      <c r="S7" s="20"/>
      <c r="T7" s="20"/>
      <c r="U7" s="20"/>
      <c r="V7" s="20"/>
      <c r="W7" s="20">
        <v>8809824</v>
      </c>
      <c r="X7" s="20">
        <v>19246908</v>
      </c>
      <c r="Y7" s="20">
        <v>-10437084</v>
      </c>
      <c r="Z7" s="21">
        <v>-54.227328358404371</v>
      </c>
      <c r="AA7" s="22">
        <v>38493811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8351889</v>
      </c>
      <c r="G11" s="20">
        <v>33939</v>
      </c>
      <c r="H11" s="20">
        <v>20814</v>
      </c>
      <c r="I11" s="20">
        <v>49520</v>
      </c>
      <c r="J11" s="20">
        <v>104273</v>
      </c>
      <c r="K11" s="20">
        <v>66296</v>
      </c>
      <c r="L11" s="20">
        <v>18982</v>
      </c>
      <c r="M11" s="20">
        <v>21857</v>
      </c>
      <c r="N11" s="20">
        <v>107135</v>
      </c>
      <c r="O11" s="20"/>
      <c r="P11" s="20"/>
      <c r="Q11" s="20"/>
      <c r="R11" s="20"/>
      <c r="S11" s="20"/>
      <c r="T11" s="20"/>
      <c r="U11" s="20"/>
      <c r="V11" s="20"/>
      <c r="W11" s="20">
        <v>211408</v>
      </c>
      <c r="X11" s="20">
        <v>4175940</v>
      </c>
      <c r="Y11" s="20">
        <v>-3964532</v>
      </c>
      <c r="Z11" s="21">
        <v>-94.937475155294379</v>
      </c>
      <c r="AA11" s="22">
        <v>8351889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-18192183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-9096042</v>
      </c>
      <c r="Y14" s="20">
        <v>9096042</v>
      </c>
      <c r="Z14" s="21">
        <v>-100</v>
      </c>
      <c r="AA14" s="22">
        <v>-18192183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28653517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2100181</v>
      </c>
      <c r="L17" s="28">
        <f t="shared" si="0"/>
        <v>1257826</v>
      </c>
      <c r="M17" s="28">
        <f t="shared" si="0"/>
        <v>1360479</v>
      </c>
      <c r="N17" s="28">
        <f t="shared" si="0"/>
        <v>4718486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9021232</v>
      </c>
      <c r="X17" s="28">
        <f t="shared" si="0"/>
        <v>14326806</v>
      </c>
      <c r="Y17" s="28">
        <f t="shared" si="0"/>
        <v>-5305574</v>
      </c>
      <c r="Z17" s="29">
        <f>+IF(X17&lt;&gt;0,+(Y17/X17)*100,0)</f>
        <v>-37.032496985022341</v>
      </c>
      <c r="AA17" s="30">
        <f>SUM(AA6:AA16)</f>
        <v>28653517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28653517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2100181</v>
      </c>
      <c r="L38" s="2">
        <f t="shared" si="3"/>
        <v>1257826</v>
      </c>
      <c r="M38" s="2">
        <f t="shared" si="3"/>
        <v>1360479</v>
      </c>
      <c r="N38" s="2">
        <f t="shared" si="3"/>
        <v>4718486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9021232</v>
      </c>
      <c r="X38" s="2">
        <f t="shared" si="3"/>
        <v>14326806</v>
      </c>
      <c r="Y38" s="2">
        <f t="shared" si="3"/>
        <v>-5305574</v>
      </c>
      <c r="Z38" s="34">
        <f>+IF(X38&lt;&gt;0,+(Y38/X38)*100,0)</f>
        <v>-37.032496985022341</v>
      </c>
      <c r="AA38" s="35">
        <f>+AA17+AA27+AA36</f>
        <v>28653517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6402927</v>
      </c>
      <c r="M39" s="2">
        <f>+L40+M60</f>
        <v>7660753</v>
      </c>
      <c r="N39" s="2">
        <f>+K39</f>
        <v>4302746</v>
      </c>
      <c r="O39" s="2">
        <f>+M40+O60</f>
        <v>9021232</v>
      </c>
      <c r="P39" s="2">
        <f>+O40+P60</f>
        <v>9021232</v>
      </c>
      <c r="Q39" s="2">
        <f>+P40+Q60</f>
        <v>9021232</v>
      </c>
      <c r="R39" s="2">
        <f>+O39</f>
        <v>9021232</v>
      </c>
      <c r="S39" s="2">
        <f>+Q40+S60</f>
        <v>9021232</v>
      </c>
      <c r="T39" s="2">
        <f>+S40+T60</f>
        <v>9021232</v>
      </c>
      <c r="U39" s="2">
        <f>+T40+U60</f>
        <v>9021232</v>
      </c>
      <c r="V39" s="2">
        <f>+S39</f>
        <v>9021232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28653517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6402927</v>
      </c>
      <c r="L40" s="45">
        <f t="shared" si="4"/>
        <v>7660753</v>
      </c>
      <c r="M40" s="45">
        <f t="shared" si="4"/>
        <v>9021232</v>
      </c>
      <c r="N40" s="45">
        <f>+M40</f>
        <v>9021232</v>
      </c>
      <c r="O40" s="45">
        <f t="shared" si="4"/>
        <v>9021232</v>
      </c>
      <c r="P40" s="45">
        <f t="shared" si="4"/>
        <v>9021232</v>
      </c>
      <c r="Q40" s="45">
        <f t="shared" si="4"/>
        <v>9021232</v>
      </c>
      <c r="R40" s="45">
        <f>+Q40</f>
        <v>9021232</v>
      </c>
      <c r="S40" s="45">
        <f t="shared" si="4"/>
        <v>9021232</v>
      </c>
      <c r="T40" s="45">
        <f t="shared" si="4"/>
        <v>9021232</v>
      </c>
      <c r="U40" s="45">
        <f t="shared" si="4"/>
        <v>9021232</v>
      </c>
      <c r="V40" s="45">
        <f>+U40</f>
        <v>9021232</v>
      </c>
      <c r="W40" s="45">
        <f>+V40</f>
        <v>9021232</v>
      </c>
      <c r="X40" s="45">
        <f t="shared" si="4"/>
        <v>14326806</v>
      </c>
      <c r="Y40" s="45">
        <f t="shared" si="4"/>
        <v>-5305574</v>
      </c>
      <c r="Z40" s="46">
        <f>+IF(X40&lt;&gt;0,+(Y40/X40)*100,0)</f>
        <v>-37.032496985022341</v>
      </c>
      <c r="AA40" s="47">
        <f t="shared" si="4"/>
        <v>28653517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4875450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2437722</v>
      </c>
      <c r="Y7" s="20">
        <v>-2437722</v>
      </c>
      <c r="Z7" s="21">
        <v>-100</v>
      </c>
      <c r="AA7" s="22">
        <v>4875450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-1055933</v>
      </c>
      <c r="G14" s="20"/>
      <c r="H14" s="20">
        <v>-131402</v>
      </c>
      <c r="I14" s="20">
        <v>-161138</v>
      </c>
      <c r="J14" s="20">
        <v>-292540</v>
      </c>
      <c r="K14" s="20">
        <v>-125456</v>
      </c>
      <c r="L14" s="20">
        <v>-115626</v>
      </c>
      <c r="M14" s="20">
        <v>-140796</v>
      </c>
      <c r="N14" s="20">
        <v>-381878</v>
      </c>
      <c r="O14" s="20"/>
      <c r="P14" s="20"/>
      <c r="Q14" s="20"/>
      <c r="R14" s="20"/>
      <c r="S14" s="20"/>
      <c r="T14" s="20"/>
      <c r="U14" s="20"/>
      <c r="V14" s="20"/>
      <c r="W14" s="20">
        <v>-674418</v>
      </c>
      <c r="X14" s="20">
        <v>-527963</v>
      </c>
      <c r="Y14" s="20">
        <v>-146455</v>
      </c>
      <c r="Z14" s="21">
        <v>27.739633269755647</v>
      </c>
      <c r="AA14" s="22">
        <v>-1055933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3819517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-125456</v>
      </c>
      <c r="L17" s="28">
        <f t="shared" si="0"/>
        <v>-115626</v>
      </c>
      <c r="M17" s="28">
        <f t="shared" si="0"/>
        <v>-140796</v>
      </c>
      <c r="N17" s="28">
        <f t="shared" si="0"/>
        <v>-381878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-674418</v>
      </c>
      <c r="X17" s="28">
        <f t="shared" si="0"/>
        <v>1909759</v>
      </c>
      <c r="Y17" s="28">
        <f t="shared" si="0"/>
        <v>-2584177</v>
      </c>
      <c r="Z17" s="29">
        <f>+IF(X17&lt;&gt;0,+(Y17/X17)*100,0)</f>
        <v>-135.31429881990346</v>
      </c>
      <c r="AA17" s="30">
        <f>SUM(AA6:AA16)</f>
        <v>3819517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3819517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-125456</v>
      </c>
      <c r="L38" s="2">
        <f t="shared" si="3"/>
        <v>-115626</v>
      </c>
      <c r="M38" s="2">
        <f t="shared" si="3"/>
        <v>-140796</v>
      </c>
      <c r="N38" s="2">
        <f t="shared" si="3"/>
        <v>-381878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-674418</v>
      </c>
      <c r="X38" s="2">
        <f t="shared" si="3"/>
        <v>1909759</v>
      </c>
      <c r="Y38" s="2">
        <f t="shared" si="3"/>
        <v>-2584177</v>
      </c>
      <c r="Z38" s="34">
        <f>+IF(X38&lt;&gt;0,+(Y38/X38)*100,0)</f>
        <v>-135.31429881990346</v>
      </c>
      <c r="AA38" s="35">
        <f>+AA17+AA27+AA36</f>
        <v>3819517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-417996</v>
      </c>
      <c r="M39" s="2">
        <f>+L40+M60</f>
        <v>-533622</v>
      </c>
      <c r="N39" s="2">
        <f>+K39</f>
        <v>-292540</v>
      </c>
      <c r="O39" s="2">
        <f>+M40+O60</f>
        <v>-674418</v>
      </c>
      <c r="P39" s="2">
        <f>+O40+P60</f>
        <v>-674418</v>
      </c>
      <c r="Q39" s="2">
        <f>+P40+Q60</f>
        <v>-674418</v>
      </c>
      <c r="R39" s="2">
        <f>+O39</f>
        <v>-674418</v>
      </c>
      <c r="S39" s="2">
        <f>+Q40+S60</f>
        <v>-674418</v>
      </c>
      <c r="T39" s="2">
        <f>+S40+T60</f>
        <v>-674418</v>
      </c>
      <c r="U39" s="2">
        <f>+T40+U60</f>
        <v>-674418</v>
      </c>
      <c r="V39" s="2">
        <f>+S39</f>
        <v>-674418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3819517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-417996</v>
      </c>
      <c r="L40" s="45">
        <f t="shared" si="4"/>
        <v>-533622</v>
      </c>
      <c r="M40" s="45">
        <f t="shared" si="4"/>
        <v>-674418</v>
      </c>
      <c r="N40" s="45">
        <f>+M40</f>
        <v>-674418</v>
      </c>
      <c r="O40" s="45">
        <f t="shared" si="4"/>
        <v>-674418</v>
      </c>
      <c r="P40" s="45">
        <f t="shared" si="4"/>
        <v>-674418</v>
      </c>
      <c r="Q40" s="45">
        <f t="shared" si="4"/>
        <v>-674418</v>
      </c>
      <c r="R40" s="45">
        <f>+Q40</f>
        <v>-674418</v>
      </c>
      <c r="S40" s="45">
        <f t="shared" si="4"/>
        <v>-674418</v>
      </c>
      <c r="T40" s="45">
        <f t="shared" si="4"/>
        <v>-674418</v>
      </c>
      <c r="U40" s="45">
        <f t="shared" si="4"/>
        <v>-674418</v>
      </c>
      <c r="V40" s="45">
        <f>+U40</f>
        <v>-674418</v>
      </c>
      <c r="W40" s="45">
        <f>+V40</f>
        <v>-674418</v>
      </c>
      <c r="X40" s="45">
        <f t="shared" si="4"/>
        <v>1909759</v>
      </c>
      <c r="Y40" s="45">
        <f t="shared" si="4"/>
        <v>-2584177</v>
      </c>
      <c r="Z40" s="46">
        <f>+IF(X40&lt;&gt;0,+(Y40/X40)*100,0)</f>
        <v>-135.31429881990346</v>
      </c>
      <c r="AA40" s="47">
        <f t="shared" si="4"/>
        <v>3819517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21969978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10984992</v>
      </c>
      <c r="Y7" s="20">
        <v>-10984992</v>
      </c>
      <c r="Z7" s="21">
        <v>-100</v>
      </c>
      <c r="AA7" s="22">
        <v>21969978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-21030983</v>
      </c>
      <c r="G14" s="20">
        <v>-3686119</v>
      </c>
      <c r="H14" s="20">
        <v>-2169564</v>
      </c>
      <c r="I14" s="20">
        <v>-2373322</v>
      </c>
      <c r="J14" s="20">
        <v>-8229005</v>
      </c>
      <c r="K14" s="20">
        <v>-4596203</v>
      </c>
      <c r="L14" s="20">
        <v>-1621973</v>
      </c>
      <c r="M14" s="20">
        <v>-4350714</v>
      </c>
      <c r="N14" s="20">
        <v>-10568890</v>
      </c>
      <c r="O14" s="20"/>
      <c r="P14" s="20"/>
      <c r="Q14" s="20"/>
      <c r="R14" s="20"/>
      <c r="S14" s="20"/>
      <c r="T14" s="20"/>
      <c r="U14" s="20"/>
      <c r="V14" s="20"/>
      <c r="W14" s="20">
        <v>-18797895</v>
      </c>
      <c r="X14" s="20">
        <v>-10515495</v>
      </c>
      <c r="Y14" s="20">
        <v>-8282400</v>
      </c>
      <c r="Z14" s="21">
        <v>78.763767183570536</v>
      </c>
      <c r="AA14" s="22">
        <v>-21030983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938995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-4596203</v>
      </c>
      <c r="L17" s="28">
        <f t="shared" si="0"/>
        <v>-1621973</v>
      </c>
      <c r="M17" s="28">
        <f t="shared" si="0"/>
        <v>-4350714</v>
      </c>
      <c r="N17" s="28">
        <f t="shared" si="0"/>
        <v>-10568890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-18797895</v>
      </c>
      <c r="X17" s="28">
        <f t="shared" si="0"/>
        <v>469497</v>
      </c>
      <c r="Y17" s="28">
        <f t="shared" si="0"/>
        <v>-19267392</v>
      </c>
      <c r="Z17" s="29">
        <f>+IF(X17&lt;&gt;0,+(Y17/X17)*100,0)</f>
        <v>-4103.8370852209919</v>
      </c>
      <c r="AA17" s="30">
        <f>SUM(AA6:AA16)</f>
        <v>938995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938995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-4596203</v>
      </c>
      <c r="L38" s="2">
        <f t="shared" si="3"/>
        <v>-1621973</v>
      </c>
      <c r="M38" s="2">
        <f t="shared" si="3"/>
        <v>-4350714</v>
      </c>
      <c r="N38" s="2">
        <f t="shared" si="3"/>
        <v>-10568890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-18797895</v>
      </c>
      <c r="X38" s="2">
        <f t="shared" si="3"/>
        <v>469497</v>
      </c>
      <c r="Y38" s="2">
        <f t="shared" si="3"/>
        <v>-19267392</v>
      </c>
      <c r="Z38" s="34">
        <f>+IF(X38&lt;&gt;0,+(Y38/X38)*100,0)</f>
        <v>-4103.8370852209919</v>
      </c>
      <c r="AA38" s="35">
        <f>+AA17+AA27+AA36</f>
        <v>938995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-12825208</v>
      </c>
      <c r="M39" s="2">
        <f>+L40+M60</f>
        <v>-14447181</v>
      </c>
      <c r="N39" s="2">
        <f>+K39</f>
        <v>-8229005</v>
      </c>
      <c r="O39" s="2">
        <f>+M40+O60</f>
        <v>-18797895</v>
      </c>
      <c r="P39" s="2">
        <f>+O40+P60</f>
        <v>-18797895</v>
      </c>
      <c r="Q39" s="2">
        <f>+P40+Q60</f>
        <v>-18797895</v>
      </c>
      <c r="R39" s="2">
        <f>+O39</f>
        <v>-18797895</v>
      </c>
      <c r="S39" s="2">
        <f>+Q40+S60</f>
        <v>-18797895</v>
      </c>
      <c r="T39" s="2">
        <f>+S40+T60</f>
        <v>-18797895</v>
      </c>
      <c r="U39" s="2">
        <f>+T40+U60</f>
        <v>-18797895</v>
      </c>
      <c r="V39" s="2">
        <f>+S39</f>
        <v>-18797895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938995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-12825208</v>
      </c>
      <c r="L40" s="45">
        <f t="shared" si="4"/>
        <v>-14447181</v>
      </c>
      <c r="M40" s="45">
        <f t="shared" si="4"/>
        <v>-18797895</v>
      </c>
      <c r="N40" s="45">
        <f>+M40</f>
        <v>-18797895</v>
      </c>
      <c r="O40" s="45">
        <f t="shared" si="4"/>
        <v>-18797895</v>
      </c>
      <c r="P40" s="45">
        <f t="shared" si="4"/>
        <v>-18797895</v>
      </c>
      <c r="Q40" s="45">
        <f t="shared" si="4"/>
        <v>-18797895</v>
      </c>
      <c r="R40" s="45">
        <f>+Q40</f>
        <v>-18797895</v>
      </c>
      <c r="S40" s="45">
        <f t="shared" si="4"/>
        <v>-18797895</v>
      </c>
      <c r="T40" s="45">
        <f t="shared" si="4"/>
        <v>-18797895</v>
      </c>
      <c r="U40" s="45">
        <f t="shared" si="4"/>
        <v>-18797895</v>
      </c>
      <c r="V40" s="45">
        <f>+U40</f>
        <v>-18797895</v>
      </c>
      <c r="W40" s="45">
        <f>+V40</f>
        <v>-18797895</v>
      </c>
      <c r="X40" s="45">
        <f t="shared" si="4"/>
        <v>469497</v>
      </c>
      <c r="Y40" s="45">
        <f t="shared" si="4"/>
        <v>-19267392</v>
      </c>
      <c r="Z40" s="46">
        <f>+IF(X40&lt;&gt;0,+(Y40/X40)*100,0)</f>
        <v>-4103.8370852209919</v>
      </c>
      <c r="AA40" s="47">
        <f t="shared" si="4"/>
        <v>938995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10739</v>
      </c>
      <c r="H7" s="20">
        <v>120181</v>
      </c>
      <c r="I7" s="20">
        <v>28202</v>
      </c>
      <c r="J7" s="20">
        <v>159122</v>
      </c>
      <c r="K7" s="20">
        <v>88929</v>
      </c>
      <c r="L7" s="20">
        <v>66465</v>
      </c>
      <c r="M7" s="20">
        <v>30516</v>
      </c>
      <c r="N7" s="20">
        <v>185910</v>
      </c>
      <c r="O7" s="20"/>
      <c r="P7" s="20"/>
      <c r="Q7" s="20"/>
      <c r="R7" s="20"/>
      <c r="S7" s="20"/>
      <c r="T7" s="20"/>
      <c r="U7" s="20"/>
      <c r="V7" s="20"/>
      <c r="W7" s="20">
        <v>345032</v>
      </c>
      <c r="X7" s="20"/>
      <c r="Y7" s="20">
        <v>345032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88929</v>
      </c>
      <c r="L17" s="28">
        <f t="shared" si="0"/>
        <v>66465</v>
      </c>
      <c r="M17" s="28">
        <f t="shared" si="0"/>
        <v>30516</v>
      </c>
      <c r="N17" s="28">
        <f t="shared" si="0"/>
        <v>185910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345032</v>
      </c>
      <c r="X17" s="28">
        <f t="shared" si="0"/>
        <v>0</v>
      </c>
      <c r="Y17" s="28">
        <f t="shared" si="0"/>
        <v>345032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88929</v>
      </c>
      <c r="L38" s="2">
        <f t="shared" si="3"/>
        <v>66465</v>
      </c>
      <c r="M38" s="2">
        <f t="shared" si="3"/>
        <v>30516</v>
      </c>
      <c r="N38" s="2">
        <f t="shared" si="3"/>
        <v>185910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345032</v>
      </c>
      <c r="X38" s="2">
        <f t="shared" si="3"/>
        <v>0</v>
      </c>
      <c r="Y38" s="2">
        <f t="shared" si="3"/>
        <v>345032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248051</v>
      </c>
      <c r="M39" s="2">
        <f>+L40+M60</f>
        <v>314516</v>
      </c>
      <c r="N39" s="2">
        <f>+K39</f>
        <v>159122</v>
      </c>
      <c r="O39" s="2">
        <f>+M40+O60</f>
        <v>345032</v>
      </c>
      <c r="P39" s="2">
        <f>+O40+P60</f>
        <v>345032</v>
      </c>
      <c r="Q39" s="2">
        <f>+P40+Q60</f>
        <v>345032</v>
      </c>
      <c r="R39" s="2">
        <f>+O39</f>
        <v>345032</v>
      </c>
      <c r="S39" s="2">
        <f>+Q40+S60</f>
        <v>345032</v>
      </c>
      <c r="T39" s="2">
        <f>+S40+T60</f>
        <v>345032</v>
      </c>
      <c r="U39" s="2">
        <f>+T40+U60</f>
        <v>345032</v>
      </c>
      <c r="V39" s="2">
        <f>+S39</f>
        <v>345032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248051</v>
      </c>
      <c r="L40" s="45">
        <f t="shared" si="4"/>
        <v>314516</v>
      </c>
      <c r="M40" s="45">
        <f t="shared" si="4"/>
        <v>345032</v>
      </c>
      <c r="N40" s="45">
        <f>+M40</f>
        <v>345032</v>
      </c>
      <c r="O40" s="45">
        <f t="shared" si="4"/>
        <v>345032</v>
      </c>
      <c r="P40" s="45">
        <f t="shared" si="4"/>
        <v>345032</v>
      </c>
      <c r="Q40" s="45">
        <f t="shared" si="4"/>
        <v>345032</v>
      </c>
      <c r="R40" s="45">
        <f>+Q40</f>
        <v>345032</v>
      </c>
      <c r="S40" s="45">
        <f t="shared" si="4"/>
        <v>345032</v>
      </c>
      <c r="T40" s="45">
        <f t="shared" si="4"/>
        <v>345032</v>
      </c>
      <c r="U40" s="45">
        <f t="shared" si="4"/>
        <v>345032</v>
      </c>
      <c r="V40" s="45">
        <f>+U40</f>
        <v>345032</v>
      </c>
      <c r="W40" s="45">
        <f>+V40</f>
        <v>345032</v>
      </c>
      <c r="X40" s="45">
        <f t="shared" si="4"/>
        <v>0</v>
      </c>
      <c r="Y40" s="45">
        <f t="shared" si="4"/>
        <v>345032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-862362</v>
      </c>
      <c r="Y14" s="20">
        <v>862362</v>
      </c>
      <c r="Z14" s="21">
        <v>-100</v>
      </c>
      <c r="AA14" s="22">
        <v>-1724721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-862362</v>
      </c>
      <c r="Y17" s="28">
        <f t="shared" si="0"/>
        <v>862362</v>
      </c>
      <c r="Z17" s="29">
        <f>+IF(X17&lt;&gt;0,+(Y17/X17)*100,0)</f>
        <v>-100</v>
      </c>
      <c r="AA17" s="30">
        <f>SUM(AA6:AA16)</f>
        <v>-1724721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-1724721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-862362</v>
      </c>
      <c r="Y38" s="2">
        <f t="shared" si="3"/>
        <v>862362</v>
      </c>
      <c r="Z38" s="34">
        <f>+IF(X38&lt;&gt;0,+(Y38/X38)*100,0)</f>
        <v>-100</v>
      </c>
      <c r="AA38" s="35">
        <f>+AA17+AA27+AA36</f>
        <v>-1724721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-1724721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-862362</v>
      </c>
      <c r="Y40" s="45">
        <f t="shared" si="4"/>
        <v>862362</v>
      </c>
      <c r="Z40" s="46">
        <f>+IF(X40&lt;&gt;0,+(Y40/X40)*100,0)</f>
        <v>-100</v>
      </c>
      <c r="AA40" s="47">
        <f t="shared" si="4"/>
        <v>-1724721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2790000</v>
      </c>
      <c r="Y7" s="20">
        <v>-2790000</v>
      </c>
      <c r="Z7" s="21">
        <v>-100</v>
      </c>
      <c r="AA7" s="22">
        <v>5580000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-6751295</v>
      </c>
      <c r="G14" s="20">
        <v>-15700</v>
      </c>
      <c r="H14" s="20"/>
      <c r="I14" s="20">
        <v>-5600</v>
      </c>
      <c r="J14" s="20">
        <v>-21300</v>
      </c>
      <c r="K14" s="20">
        <v>-4500</v>
      </c>
      <c r="L14" s="20">
        <v>-6800</v>
      </c>
      <c r="M14" s="20">
        <v>-12300</v>
      </c>
      <c r="N14" s="20">
        <v>-23600</v>
      </c>
      <c r="O14" s="20"/>
      <c r="P14" s="20"/>
      <c r="Q14" s="20"/>
      <c r="R14" s="20"/>
      <c r="S14" s="20"/>
      <c r="T14" s="20"/>
      <c r="U14" s="20"/>
      <c r="V14" s="20"/>
      <c r="W14" s="20">
        <v>-44900</v>
      </c>
      <c r="X14" s="20">
        <v>-3383418</v>
      </c>
      <c r="Y14" s="20">
        <v>3338518</v>
      </c>
      <c r="Z14" s="21">
        <v>-98.672939613136776</v>
      </c>
      <c r="AA14" s="22">
        <v>-6751295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-1171295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-4500</v>
      </c>
      <c r="L17" s="28">
        <f t="shared" si="0"/>
        <v>-6800</v>
      </c>
      <c r="M17" s="28">
        <f t="shared" si="0"/>
        <v>-12300</v>
      </c>
      <c r="N17" s="28">
        <f t="shared" si="0"/>
        <v>-23600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-44900</v>
      </c>
      <c r="X17" s="28">
        <f t="shared" si="0"/>
        <v>-593418</v>
      </c>
      <c r="Y17" s="28">
        <f t="shared" si="0"/>
        <v>548518</v>
      </c>
      <c r="Z17" s="29">
        <f>+IF(X17&lt;&gt;0,+(Y17/X17)*100,0)</f>
        <v>-92.433663960311279</v>
      </c>
      <c r="AA17" s="30">
        <f>SUM(AA6:AA16)</f>
        <v>-1171295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-1171295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-4500</v>
      </c>
      <c r="L38" s="2">
        <f t="shared" si="3"/>
        <v>-6800</v>
      </c>
      <c r="M38" s="2">
        <f t="shared" si="3"/>
        <v>-12300</v>
      </c>
      <c r="N38" s="2">
        <f t="shared" si="3"/>
        <v>-23600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-44900</v>
      </c>
      <c r="X38" s="2">
        <f t="shared" si="3"/>
        <v>-593418</v>
      </c>
      <c r="Y38" s="2">
        <f t="shared" si="3"/>
        <v>548518</v>
      </c>
      <c r="Z38" s="34">
        <f>+IF(X38&lt;&gt;0,+(Y38/X38)*100,0)</f>
        <v>-92.433663960311279</v>
      </c>
      <c r="AA38" s="35">
        <f>+AA17+AA27+AA36</f>
        <v>-1171295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-25800</v>
      </c>
      <c r="M39" s="2">
        <f>+L40+M60</f>
        <v>-32600</v>
      </c>
      <c r="N39" s="2">
        <f>+K39</f>
        <v>-21300</v>
      </c>
      <c r="O39" s="2">
        <f>+M40+O60</f>
        <v>-44900</v>
      </c>
      <c r="P39" s="2">
        <f>+O40+P60</f>
        <v>-44900</v>
      </c>
      <c r="Q39" s="2">
        <f>+P40+Q60</f>
        <v>-44900</v>
      </c>
      <c r="R39" s="2">
        <f>+O39</f>
        <v>-44900</v>
      </c>
      <c r="S39" s="2">
        <f>+Q40+S60</f>
        <v>-44900</v>
      </c>
      <c r="T39" s="2">
        <f>+S40+T60</f>
        <v>-44900</v>
      </c>
      <c r="U39" s="2">
        <f>+T40+U60</f>
        <v>-44900</v>
      </c>
      <c r="V39" s="2">
        <f>+S39</f>
        <v>-44900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-1171295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-25800</v>
      </c>
      <c r="L40" s="45">
        <f t="shared" si="4"/>
        <v>-32600</v>
      </c>
      <c r="M40" s="45">
        <f t="shared" si="4"/>
        <v>-44900</v>
      </c>
      <c r="N40" s="45">
        <f>+M40</f>
        <v>-44900</v>
      </c>
      <c r="O40" s="45">
        <f t="shared" si="4"/>
        <v>-44900</v>
      </c>
      <c r="P40" s="45">
        <f t="shared" si="4"/>
        <v>-44900</v>
      </c>
      <c r="Q40" s="45">
        <f t="shared" si="4"/>
        <v>-44900</v>
      </c>
      <c r="R40" s="45">
        <f>+Q40</f>
        <v>-44900</v>
      </c>
      <c r="S40" s="45">
        <f t="shared" si="4"/>
        <v>-44900</v>
      </c>
      <c r="T40" s="45">
        <f t="shared" si="4"/>
        <v>-44900</v>
      </c>
      <c r="U40" s="45">
        <f t="shared" si="4"/>
        <v>-44900</v>
      </c>
      <c r="V40" s="45">
        <f>+U40</f>
        <v>-44900</v>
      </c>
      <c r="W40" s="45">
        <f>+V40</f>
        <v>-44900</v>
      </c>
      <c r="X40" s="45">
        <f t="shared" si="4"/>
        <v>-593418</v>
      </c>
      <c r="Y40" s="45">
        <f t="shared" si="4"/>
        <v>548518</v>
      </c>
      <c r="Z40" s="46">
        <f>+IF(X40&lt;&gt;0,+(Y40/X40)*100,0)</f>
        <v>-92.433663960311279</v>
      </c>
      <c r="AA40" s="47">
        <f t="shared" si="4"/>
        <v>-1171295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11844188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5922096</v>
      </c>
      <c r="Y7" s="20">
        <v>-5922096</v>
      </c>
      <c r="Z7" s="21">
        <v>-100</v>
      </c>
      <c r="AA7" s="22">
        <v>11844188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-12301172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-6150594</v>
      </c>
      <c r="Y14" s="20">
        <v>6150594</v>
      </c>
      <c r="Z14" s="21">
        <v>-100</v>
      </c>
      <c r="AA14" s="22">
        <v>-12301172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-456984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-228498</v>
      </c>
      <c r="Y17" s="28">
        <f t="shared" si="0"/>
        <v>228498</v>
      </c>
      <c r="Z17" s="29">
        <f>+IF(X17&lt;&gt;0,+(Y17/X17)*100,0)</f>
        <v>-100</v>
      </c>
      <c r="AA17" s="30">
        <f>SUM(AA6:AA16)</f>
        <v>-456984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-456984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-228498</v>
      </c>
      <c r="Y38" s="2">
        <f t="shared" si="3"/>
        <v>228498</v>
      </c>
      <c r="Z38" s="34">
        <f>+IF(X38&lt;&gt;0,+(Y38/X38)*100,0)</f>
        <v>-100</v>
      </c>
      <c r="AA38" s="35">
        <f>+AA17+AA27+AA36</f>
        <v>-456984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-456984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-228498</v>
      </c>
      <c r="Y40" s="45">
        <f t="shared" si="4"/>
        <v>228498</v>
      </c>
      <c r="Z40" s="46">
        <f>+IF(X40&lt;&gt;0,+(Y40/X40)*100,0)</f>
        <v>-100</v>
      </c>
      <c r="AA40" s="47">
        <f t="shared" si="4"/>
        <v>-456984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173082</v>
      </c>
      <c r="Y8" s="20">
        <v>-173082</v>
      </c>
      <c r="Z8" s="21">
        <v>-100</v>
      </c>
      <c r="AA8" s="22">
        <v>346170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>
        <v>116209</v>
      </c>
      <c r="L14" s="20">
        <v>123665</v>
      </c>
      <c r="M14" s="20">
        <v>159984</v>
      </c>
      <c r="N14" s="20">
        <v>399858</v>
      </c>
      <c r="O14" s="20"/>
      <c r="P14" s="20"/>
      <c r="Q14" s="20"/>
      <c r="R14" s="20"/>
      <c r="S14" s="20"/>
      <c r="T14" s="20"/>
      <c r="U14" s="20"/>
      <c r="V14" s="20"/>
      <c r="W14" s="20">
        <v>935844</v>
      </c>
      <c r="X14" s="20">
        <v>1319040</v>
      </c>
      <c r="Y14" s="20">
        <v>-383196</v>
      </c>
      <c r="Z14" s="21">
        <v>-29.051128093158663</v>
      </c>
      <c r="AA14" s="22">
        <v>2638081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116209</v>
      </c>
      <c r="L17" s="28">
        <f t="shared" si="0"/>
        <v>123665</v>
      </c>
      <c r="M17" s="28">
        <f t="shared" si="0"/>
        <v>159984</v>
      </c>
      <c r="N17" s="28">
        <f t="shared" si="0"/>
        <v>399858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935844</v>
      </c>
      <c r="X17" s="28">
        <f t="shared" si="0"/>
        <v>1492122</v>
      </c>
      <c r="Y17" s="28">
        <f t="shared" si="0"/>
        <v>-556278</v>
      </c>
      <c r="Z17" s="29">
        <f>+IF(X17&lt;&gt;0,+(Y17/X17)*100,0)</f>
        <v>-37.280999811007412</v>
      </c>
      <c r="AA17" s="30">
        <f>SUM(AA6:AA16)</f>
        <v>2984251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116209</v>
      </c>
      <c r="L38" s="2">
        <f t="shared" si="3"/>
        <v>123665</v>
      </c>
      <c r="M38" s="2">
        <f t="shared" si="3"/>
        <v>159984</v>
      </c>
      <c r="N38" s="2">
        <f t="shared" si="3"/>
        <v>399858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462952</v>
      </c>
      <c r="X38" s="2">
        <f t="shared" si="3"/>
        <v>1492122</v>
      </c>
      <c r="Y38" s="2">
        <f t="shared" si="3"/>
        <v>-1029170</v>
      </c>
      <c r="Z38" s="34">
        <f>+IF(X38&lt;&gt;0,+(Y38/X38)*100,0)</f>
        <v>-68.973582589091237</v>
      </c>
      <c r="AA38" s="35">
        <f>+AA17+AA27+AA36</f>
        <v>2984251</v>
      </c>
    </row>
    <row r="39" spans="1:27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-3115921</v>
      </c>
      <c r="M39" s="2">
        <f>+L40+M60</f>
        <v>-2992256</v>
      </c>
      <c r="N39" s="2">
        <f>+K39</f>
        <v>63094</v>
      </c>
      <c r="O39" s="2">
        <f>+M40+O60</f>
        <v>-2832272</v>
      </c>
      <c r="P39" s="2">
        <f>+O40+P60</f>
        <v>-2832272</v>
      </c>
      <c r="Q39" s="2">
        <f>+P40+Q60</f>
        <v>-2832272</v>
      </c>
      <c r="R39" s="2">
        <f>+O39</f>
        <v>-2832272</v>
      </c>
      <c r="S39" s="2">
        <f>+Q40+S60</f>
        <v>-2832272</v>
      </c>
      <c r="T39" s="2">
        <f>+S40+T60</f>
        <v>-2832272</v>
      </c>
      <c r="U39" s="2">
        <f>+T40+U60</f>
        <v>-2832272</v>
      </c>
      <c r="V39" s="2">
        <f>+S39</f>
        <v>-2832272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179303</v>
      </c>
      <c r="L40" s="45">
        <f t="shared" si="4"/>
        <v>-2992256</v>
      </c>
      <c r="M40" s="45">
        <f t="shared" si="4"/>
        <v>-2832272</v>
      </c>
      <c r="N40" s="45">
        <f>+M40</f>
        <v>-2832272</v>
      </c>
      <c r="O40" s="45">
        <f t="shared" si="4"/>
        <v>-2832272</v>
      </c>
      <c r="P40" s="45">
        <f t="shared" si="4"/>
        <v>-2832272</v>
      </c>
      <c r="Q40" s="45">
        <f t="shared" si="4"/>
        <v>-2832272</v>
      </c>
      <c r="R40" s="45">
        <f>+Q40</f>
        <v>-2832272</v>
      </c>
      <c r="S40" s="45">
        <f t="shared" si="4"/>
        <v>-2832272</v>
      </c>
      <c r="T40" s="45">
        <f t="shared" si="4"/>
        <v>-2832272</v>
      </c>
      <c r="U40" s="45">
        <f t="shared" si="4"/>
        <v>-2832272</v>
      </c>
      <c r="V40" s="45">
        <f>+U40</f>
        <v>-2832272</v>
      </c>
      <c r="W40" s="45">
        <f>+V40</f>
        <v>-2832272</v>
      </c>
      <c r="X40" s="45">
        <f t="shared" si="4"/>
        <v>1492122</v>
      </c>
      <c r="Y40" s="45">
        <f t="shared" si="4"/>
        <v>-1029170</v>
      </c>
      <c r="Z40" s="46">
        <f>+IF(X40&lt;&gt;0,+(Y40/X40)*100,0)</f>
        <v>-68.973582589091237</v>
      </c>
      <c r="AA40" s="47">
        <f t="shared" si="4"/>
        <v>2984251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-5174140</v>
      </c>
      <c r="G14" s="20">
        <v>-1075587</v>
      </c>
      <c r="H14" s="20">
        <v>-1378032</v>
      </c>
      <c r="I14" s="20">
        <v>-1160986</v>
      </c>
      <c r="J14" s="20">
        <v>-3614605</v>
      </c>
      <c r="K14" s="20">
        <v>-1083182</v>
      </c>
      <c r="L14" s="20">
        <v>-1093095</v>
      </c>
      <c r="M14" s="20">
        <v>-1270170</v>
      </c>
      <c r="N14" s="20">
        <v>-3446447</v>
      </c>
      <c r="O14" s="20"/>
      <c r="P14" s="20"/>
      <c r="Q14" s="20"/>
      <c r="R14" s="20"/>
      <c r="S14" s="20"/>
      <c r="T14" s="20"/>
      <c r="U14" s="20"/>
      <c r="V14" s="20"/>
      <c r="W14" s="20">
        <v>-7061052</v>
      </c>
      <c r="X14" s="20">
        <v>-2587074</v>
      </c>
      <c r="Y14" s="20">
        <v>-4473978</v>
      </c>
      <c r="Z14" s="21">
        <v>172.93583407355183</v>
      </c>
      <c r="AA14" s="22">
        <v>-5174140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-5174140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-1083182</v>
      </c>
      <c r="L17" s="28">
        <f t="shared" si="0"/>
        <v>-1093095</v>
      </c>
      <c r="M17" s="28">
        <f t="shared" si="0"/>
        <v>-1270170</v>
      </c>
      <c r="N17" s="28">
        <f t="shared" si="0"/>
        <v>-3446447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-7061052</v>
      </c>
      <c r="X17" s="28">
        <f t="shared" si="0"/>
        <v>-2587074</v>
      </c>
      <c r="Y17" s="28">
        <f t="shared" si="0"/>
        <v>-4473978</v>
      </c>
      <c r="Z17" s="29">
        <f>+IF(X17&lt;&gt;0,+(Y17/X17)*100,0)</f>
        <v>172.93583407355183</v>
      </c>
      <c r="AA17" s="30">
        <f>SUM(AA6:AA16)</f>
        <v>-5174140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-5174140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-1083182</v>
      </c>
      <c r="L38" s="2">
        <f t="shared" si="3"/>
        <v>-1093095</v>
      </c>
      <c r="M38" s="2">
        <f t="shared" si="3"/>
        <v>-1270170</v>
      </c>
      <c r="N38" s="2">
        <f t="shared" si="3"/>
        <v>-3446447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-7061052</v>
      </c>
      <c r="X38" s="2">
        <f t="shared" si="3"/>
        <v>-2587074</v>
      </c>
      <c r="Y38" s="2">
        <f t="shared" si="3"/>
        <v>-4473978</v>
      </c>
      <c r="Z38" s="34">
        <f>+IF(X38&lt;&gt;0,+(Y38/X38)*100,0)</f>
        <v>172.93583407355183</v>
      </c>
      <c r="AA38" s="35">
        <f>+AA17+AA27+AA36</f>
        <v>-5174140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-4697787</v>
      </c>
      <c r="M39" s="2">
        <f>+L40+M60</f>
        <v>-5790882</v>
      </c>
      <c r="N39" s="2">
        <f>+K39</f>
        <v>-3614605</v>
      </c>
      <c r="O39" s="2">
        <f>+M40+O60</f>
        <v>-7061052</v>
      </c>
      <c r="P39" s="2">
        <f>+O40+P60</f>
        <v>-7061052</v>
      </c>
      <c r="Q39" s="2">
        <f>+P40+Q60</f>
        <v>-7061052</v>
      </c>
      <c r="R39" s="2">
        <f>+O39</f>
        <v>-7061052</v>
      </c>
      <c r="S39" s="2">
        <f>+Q40+S60</f>
        <v>-7061052</v>
      </c>
      <c r="T39" s="2">
        <f>+S40+T60</f>
        <v>-7061052</v>
      </c>
      <c r="U39" s="2">
        <f>+T40+U60</f>
        <v>-7061052</v>
      </c>
      <c r="V39" s="2">
        <f>+S39</f>
        <v>-7061052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-5174140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-4697787</v>
      </c>
      <c r="L40" s="45">
        <f t="shared" si="4"/>
        <v>-5790882</v>
      </c>
      <c r="M40" s="45">
        <f t="shared" si="4"/>
        <v>-7061052</v>
      </c>
      <c r="N40" s="45">
        <f>+M40</f>
        <v>-7061052</v>
      </c>
      <c r="O40" s="45">
        <f t="shared" si="4"/>
        <v>-7061052</v>
      </c>
      <c r="P40" s="45">
        <f t="shared" si="4"/>
        <v>-7061052</v>
      </c>
      <c r="Q40" s="45">
        <f t="shared" si="4"/>
        <v>-7061052</v>
      </c>
      <c r="R40" s="45">
        <f>+Q40</f>
        <v>-7061052</v>
      </c>
      <c r="S40" s="45">
        <f t="shared" si="4"/>
        <v>-7061052</v>
      </c>
      <c r="T40" s="45">
        <f t="shared" si="4"/>
        <v>-7061052</v>
      </c>
      <c r="U40" s="45">
        <f t="shared" si="4"/>
        <v>-7061052</v>
      </c>
      <c r="V40" s="45">
        <f>+U40</f>
        <v>-7061052</v>
      </c>
      <c r="W40" s="45">
        <f>+V40</f>
        <v>-7061052</v>
      </c>
      <c r="X40" s="45">
        <f t="shared" si="4"/>
        <v>-2587074</v>
      </c>
      <c r="Y40" s="45">
        <f t="shared" si="4"/>
        <v>-4473978</v>
      </c>
      <c r="Z40" s="46">
        <f>+IF(X40&lt;&gt;0,+(Y40/X40)*100,0)</f>
        <v>172.93583407355183</v>
      </c>
      <c r="AA40" s="47">
        <f t="shared" si="4"/>
        <v>-5174140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591742</v>
      </c>
      <c r="D7" s="18"/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>
        <v>557245</v>
      </c>
      <c r="L7" s="20">
        <v>557203</v>
      </c>
      <c r="M7" s="20">
        <v>191042</v>
      </c>
      <c r="N7" s="20">
        <v>1305490</v>
      </c>
      <c r="O7" s="20"/>
      <c r="P7" s="20"/>
      <c r="Q7" s="20"/>
      <c r="R7" s="20"/>
      <c r="S7" s="20"/>
      <c r="T7" s="20"/>
      <c r="U7" s="20"/>
      <c r="V7" s="20"/>
      <c r="W7" s="20">
        <v>1983298</v>
      </c>
      <c r="X7" s="20">
        <v>5314104</v>
      </c>
      <c r="Y7" s="20">
        <v>-3330806</v>
      </c>
      <c r="Z7" s="21">
        <v>-62.678600192995845</v>
      </c>
      <c r="AA7" s="22">
        <v>10628213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1818546</v>
      </c>
      <c r="Y9" s="20">
        <v>-1818546</v>
      </c>
      <c r="Z9" s="21">
        <v>-100</v>
      </c>
      <c r="AA9" s="22">
        <v>3637088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-7509804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-3754902</v>
      </c>
      <c r="Y14" s="20">
        <v>3754902</v>
      </c>
      <c r="Z14" s="21">
        <v>-100</v>
      </c>
      <c r="AA14" s="22">
        <v>-7509804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591742</v>
      </c>
      <c r="D17" s="26">
        <f>SUM(D6:D16)</f>
        <v>0</v>
      </c>
      <c r="E17" s="27">
        <f t="shared" si="0"/>
        <v>6755497</v>
      </c>
      <c r="F17" s="28">
        <f t="shared" si="0"/>
        <v>6755497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557245</v>
      </c>
      <c r="L17" s="28">
        <f t="shared" si="0"/>
        <v>557203</v>
      </c>
      <c r="M17" s="28">
        <f t="shared" si="0"/>
        <v>191042</v>
      </c>
      <c r="N17" s="28">
        <f t="shared" si="0"/>
        <v>1305490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1983298</v>
      </c>
      <c r="X17" s="28">
        <f t="shared" si="0"/>
        <v>3377748</v>
      </c>
      <c r="Y17" s="28">
        <f t="shared" si="0"/>
        <v>-1394450</v>
      </c>
      <c r="Z17" s="29">
        <f>+IF(X17&lt;&gt;0,+(Y17/X17)*100,0)</f>
        <v>-41.283423156493612</v>
      </c>
      <c r="AA17" s="30">
        <f>SUM(AA6:AA16)</f>
        <v>6755497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591742</v>
      </c>
      <c r="D38" s="32">
        <f>+D17+D27+D36</f>
        <v>0</v>
      </c>
      <c r="E38" s="33">
        <f t="shared" si="3"/>
        <v>6755497</v>
      </c>
      <c r="F38" s="2">
        <f t="shared" si="3"/>
        <v>6755497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557245</v>
      </c>
      <c r="L38" s="2">
        <f t="shared" si="3"/>
        <v>557203</v>
      </c>
      <c r="M38" s="2">
        <f t="shared" si="3"/>
        <v>191042</v>
      </c>
      <c r="N38" s="2">
        <f t="shared" si="3"/>
        <v>1305490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1983298</v>
      </c>
      <c r="X38" s="2">
        <f t="shared" si="3"/>
        <v>3377748</v>
      </c>
      <c r="Y38" s="2">
        <f t="shared" si="3"/>
        <v>-1394450</v>
      </c>
      <c r="Z38" s="34">
        <f>+IF(X38&lt;&gt;0,+(Y38/X38)*100,0)</f>
        <v>-41.283423156493612</v>
      </c>
      <c r="AA38" s="35">
        <f>+AA17+AA27+AA36</f>
        <v>6755497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1235053</v>
      </c>
      <c r="M39" s="2">
        <f>+L40+M60</f>
        <v>1792256</v>
      </c>
      <c r="N39" s="2">
        <f>+K39</f>
        <v>677808</v>
      </c>
      <c r="O39" s="2">
        <f>+M40+O60</f>
        <v>1983298</v>
      </c>
      <c r="P39" s="2">
        <f>+O40+P60</f>
        <v>1983298</v>
      </c>
      <c r="Q39" s="2">
        <f>+P40+Q60</f>
        <v>1983298</v>
      </c>
      <c r="R39" s="2">
        <f>+O39</f>
        <v>1983298</v>
      </c>
      <c r="S39" s="2">
        <f>+Q40+S60</f>
        <v>1983298</v>
      </c>
      <c r="T39" s="2">
        <f>+S40+T60</f>
        <v>1983298</v>
      </c>
      <c r="U39" s="2">
        <f>+T40+U60</f>
        <v>1983298</v>
      </c>
      <c r="V39" s="2">
        <f>+S39</f>
        <v>1983298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591742</v>
      </c>
      <c r="D40" s="43">
        <f t="shared" ref="D40:AA40" si="4">+D38+D39</f>
        <v>0</v>
      </c>
      <c r="E40" s="44">
        <f t="shared" si="4"/>
        <v>6755497</v>
      </c>
      <c r="F40" s="45">
        <f t="shared" si="4"/>
        <v>6755497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1235053</v>
      </c>
      <c r="L40" s="45">
        <f t="shared" si="4"/>
        <v>1792256</v>
      </c>
      <c r="M40" s="45">
        <f t="shared" si="4"/>
        <v>1983298</v>
      </c>
      <c r="N40" s="45">
        <f>+M40</f>
        <v>1983298</v>
      </c>
      <c r="O40" s="45">
        <f t="shared" si="4"/>
        <v>1983298</v>
      </c>
      <c r="P40" s="45">
        <f t="shared" si="4"/>
        <v>1983298</v>
      </c>
      <c r="Q40" s="45">
        <f t="shared" si="4"/>
        <v>1983298</v>
      </c>
      <c r="R40" s="45">
        <f>+Q40</f>
        <v>1983298</v>
      </c>
      <c r="S40" s="45">
        <f t="shared" si="4"/>
        <v>1983298</v>
      </c>
      <c r="T40" s="45">
        <f t="shared" si="4"/>
        <v>1983298</v>
      </c>
      <c r="U40" s="45">
        <f t="shared" si="4"/>
        <v>1983298</v>
      </c>
      <c r="V40" s="45">
        <f>+U40</f>
        <v>1983298</v>
      </c>
      <c r="W40" s="45">
        <f>+V40</f>
        <v>1983298</v>
      </c>
      <c r="X40" s="45">
        <f t="shared" si="4"/>
        <v>3377748</v>
      </c>
      <c r="Y40" s="45">
        <f t="shared" si="4"/>
        <v>-1394450</v>
      </c>
      <c r="Z40" s="46">
        <f>+IF(X40&lt;&gt;0,+(Y40/X40)*100,0)</f>
        <v>-41.283423156493612</v>
      </c>
      <c r="AA40" s="47">
        <f t="shared" si="4"/>
        <v>6755497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>
        <v>3956848</v>
      </c>
      <c r="L7" s="20">
        <v>3556232</v>
      </c>
      <c r="M7" s="20">
        <v>3017607</v>
      </c>
      <c r="N7" s="20">
        <v>10530687</v>
      </c>
      <c r="O7" s="20"/>
      <c r="P7" s="20"/>
      <c r="Q7" s="20"/>
      <c r="R7" s="20"/>
      <c r="S7" s="20"/>
      <c r="T7" s="20"/>
      <c r="U7" s="20"/>
      <c r="V7" s="20"/>
      <c r="W7" s="20">
        <v>20087129</v>
      </c>
      <c r="X7" s="20">
        <v>21939222</v>
      </c>
      <c r="Y7" s="20">
        <v>-1852093</v>
      </c>
      <c r="Z7" s="21">
        <v>-8.4419265186340695</v>
      </c>
      <c r="AA7" s="22">
        <v>43878447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100002</v>
      </c>
      <c r="Y9" s="20">
        <v>-100002</v>
      </c>
      <c r="Z9" s="21">
        <v>-100</v>
      </c>
      <c r="AA9" s="22">
        <v>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>
        <v>-31098</v>
      </c>
      <c r="L14" s="20">
        <v>-123128</v>
      </c>
      <c r="M14" s="20">
        <v>-23800</v>
      </c>
      <c r="N14" s="20">
        <v>-178026</v>
      </c>
      <c r="O14" s="20"/>
      <c r="P14" s="20"/>
      <c r="Q14" s="20"/>
      <c r="R14" s="20"/>
      <c r="S14" s="20"/>
      <c r="T14" s="20"/>
      <c r="U14" s="20"/>
      <c r="V14" s="20"/>
      <c r="W14" s="20">
        <v>-383398</v>
      </c>
      <c r="X14" s="20">
        <v>-10001070</v>
      </c>
      <c r="Y14" s="20">
        <v>9617672</v>
      </c>
      <c r="Z14" s="21">
        <v>-96.166430191969454</v>
      </c>
      <c r="AA14" s="22">
        <v>-20002122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3925750</v>
      </c>
      <c r="L17" s="28">
        <f t="shared" si="0"/>
        <v>3433104</v>
      </c>
      <c r="M17" s="28">
        <f t="shared" si="0"/>
        <v>2993807</v>
      </c>
      <c r="N17" s="28">
        <f t="shared" si="0"/>
        <v>10352661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19703731</v>
      </c>
      <c r="X17" s="28">
        <f t="shared" si="0"/>
        <v>12038154</v>
      </c>
      <c r="Y17" s="28">
        <f t="shared" si="0"/>
        <v>7665577</v>
      </c>
      <c r="Z17" s="29">
        <f>+IF(X17&lt;&gt;0,+(Y17/X17)*100,0)</f>
        <v>63.677346211055287</v>
      </c>
      <c r="AA17" s="30">
        <f>SUM(AA6:AA16)</f>
        <v>24076325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3925750</v>
      </c>
      <c r="L38" s="2">
        <f t="shared" si="3"/>
        <v>3433104</v>
      </c>
      <c r="M38" s="2">
        <f t="shared" si="3"/>
        <v>2993807</v>
      </c>
      <c r="N38" s="2">
        <f t="shared" si="3"/>
        <v>10352661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18117540</v>
      </c>
      <c r="X38" s="2">
        <f t="shared" si="3"/>
        <v>12038154</v>
      </c>
      <c r="Y38" s="2">
        <f t="shared" si="3"/>
        <v>6079386</v>
      </c>
      <c r="Z38" s="34">
        <f>+IF(X38&lt;&gt;0,+(Y38/X38)*100,0)</f>
        <v>50.500982127326168</v>
      </c>
      <c r="AA38" s="35">
        <f>+AA17+AA27+AA36</f>
        <v>24076325</v>
      </c>
    </row>
    <row r="39" spans="1:27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71632103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116804677</v>
      </c>
      <c r="M39" s="2">
        <f>+L40+M60</f>
        <v>120237781</v>
      </c>
      <c r="N39" s="2">
        <f>+K39</f>
        <v>112878927</v>
      </c>
      <c r="O39" s="2">
        <f>+M40+O60</f>
        <v>123231588</v>
      </c>
      <c r="P39" s="2">
        <f>+O40+P60</f>
        <v>123231588</v>
      </c>
      <c r="Q39" s="2">
        <f>+P40+Q60</f>
        <v>123231588</v>
      </c>
      <c r="R39" s="2">
        <f>+O39</f>
        <v>123231588</v>
      </c>
      <c r="S39" s="2">
        <f>+Q40+S60</f>
        <v>123231588</v>
      </c>
      <c r="T39" s="2">
        <f>+S40+T60</f>
        <v>123231588</v>
      </c>
      <c r="U39" s="2">
        <f>+T40+U60</f>
        <v>123231588</v>
      </c>
      <c r="V39" s="2">
        <f>+S39</f>
        <v>123231588</v>
      </c>
      <c r="W39" s="2">
        <f>+G39</f>
        <v>105114048</v>
      </c>
      <c r="X39" s="2">
        <v>71632103</v>
      </c>
      <c r="Y39" s="2">
        <f>+W39-X39</f>
        <v>33481945</v>
      </c>
      <c r="Z39" s="34">
        <f>+IF(X39&lt;&gt;0,+(Y39/X39)*100,0)</f>
        <v>46.741535705017625</v>
      </c>
      <c r="AA39" s="35">
        <v>71632103</v>
      </c>
    </row>
    <row r="40" spans="1:27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95708428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116804677</v>
      </c>
      <c r="L40" s="45">
        <f t="shared" si="4"/>
        <v>120237781</v>
      </c>
      <c r="M40" s="45">
        <f t="shared" si="4"/>
        <v>123231588</v>
      </c>
      <c r="N40" s="45">
        <f>+M40</f>
        <v>123231588</v>
      </c>
      <c r="O40" s="45">
        <f t="shared" si="4"/>
        <v>123231588</v>
      </c>
      <c r="P40" s="45">
        <f t="shared" si="4"/>
        <v>123231588</v>
      </c>
      <c r="Q40" s="45">
        <f t="shared" si="4"/>
        <v>123231588</v>
      </c>
      <c r="R40" s="45">
        <f>+Q40</f>
        <v>123231588</v>
      </c>
      <c r="S40" s="45">
        <f t="shared" si="4"/>
        <v>123231588</v>
      </c>
      <c r="T40" s="45">
        <f t="shared" si="4"/>
        <v>123231588</v>
      </c>
      <c r="U40" s="45">
        <f t="shared" si="4"/>
        <v>123231588</v>
      </c>
      <c r="V40" s="45">
        <f>+U40</f>
        <v>123231588</v>
      </c>
      <c r="W40" s="45">
        <f>+V40</f>
        <v>123231588</v>
      </c>
      <c r="X40" s="45">
        <f t="shared" si="4"/>
        <v>83670257</v>
      </c>
      <c r="Y40" s="45">
        <f t="shared" si="4"/>
        <v>39561331</v>
      </c>
      <c r="Z40" s="46">
        <f>+IF(X40&lt;&gt;0,+(Y40/X40)*100,0)</f>
        <v>47.282430362320987</v>
      </c>
      <c r="AA40" s="47">
        <f t="shared" si="4"/>
        <v>95708428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-11677943</v>
      </c>
      <c r="G14" s="20">
        <v>-1975231</v>
      </c>
      <c r="H14" s="20">
        <v>-1317620</v>
      </c>
      <c r="I14" s="20"/>
      <c r="J14" s="20">
        <v>-3292851</v>
      </c>
      <c r="K14" s="20">
        <v>-1215028</v>
      </c>
      <c r="L14" s="20">
        <v>-1047752</v>
      </c>
      <c r="M14" s="20">
        <v>-1607981</v>
      </c>
      <c r="N14" s="20">
        <v>-3870761</v>
      </c>
      <c r="O14" s="20"/>
      <c r="P14" s="20"/>
      <c r="Q14" s="20"/>
      <c r="R14" s="20"/>
      <c r="S14" s="20"/>
      <c r="T14" s="20"/>
      <c r="U14" s="20"/>
      <c r="V14" s="20"/>
      <c r="W14" s="20">
        <v>-7163612</v>
      </c>
      <c r="X14" s="20">
        <v>-5838989</v>
      </c>
      <c r="Y14" s="20">
        <v>-1324623</v>
      </c>
      <c r="Z14" s="21">
        <v>22.685827974671643</v>
      </c>
      <c r="AA14" s="22">
        <v>-11677943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-11677943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-1215028</v>
      </c>
      <c r="L17" s="28">
        <f t="shared" si="0"/>
        <v>-1047752</v>
      </c>
      <c r="M17" s="28">
        <f t="shared" si="0"/>
        <v>-1607981</v>
      </c>
      <c r="N17" s="28">
        <f t="shared" si="0"/>
        <v>-3870761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-7163612</v>
      </c>
      <c r="X17" s="28">
        <f t="shared" si="0"/>
        <v>-5838989</v>
      </c>
      <c r="Y17" s="28">
        <f t="shared" si="0"/>
        <v>-1324623</v>
      </c>
      <c r="Z17" s="29">
        <f>+IF(X17&lt;&gt;0,+(Y17/X17)*100,0)</f>
        <v>22.685827974671643</v>
      </c>
      <c r="AA17" s="30">
        <f>SUM(AA6:AA16)</f>
        <v>-11677943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-11677943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-1215028</v>
      </c>
      <c r="L38" s="2">
        <f t="shared" si="3"/>
        <v>-1047752</v>
      </c>
      <c r="M38" s="2">
        <f t="shared" si="3"/>
        <v>-1607981</v>
      </c>
      <c r="N38" s="2">
        <f t="shared" si="3"/>
        <v>-3870761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-7163612</v>
      </c>
      <c r="X38" s="2">
        <f t="shared" si="3"/>
        <v>-5838989</v>
      </c>
      <c r="Y38" s="2">
        <f t="shared" si="3"/>
        <v>-1324623</v>
      </c>
      <c r="Z38" s="34">
        <f>+IF(X38&lt;&gt;0,+(Y38/X38)*100,0)</f>
        <v>22.685827974671643</v>
      </c>
      <c r="AA38" s="35">
        <f>+AA17+AA27+AA36</f>
        <v>-11677943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-4507879</v>
      </c>
      <c r="M39" s="2">
        <f>+L40+M60</f>
        <v>-5555631</v>
      </c>
      <c r="N39" s="2">
        <f>+K39</f>
        <v>-3292851</v>
      </c>
      <c r="O39" s="2">
        <f>+M40+O60</f>
        <v>-7163612</v>
      </c>
      <c r="P39" s="2">
        <f>+O40+P60</f>
        <v>-7163612</v>
      </c>
      <c r="Q39" s="2">
        <f>+P40+Q60</f>
        <v>-7163612</v>
      </c>
      <c r="R39" s="2">
        <f>+O39</f>
        <v>-7163612</v>
      </c>
      <c r="S39" s="2">
        <f>+Q40+S60</f>
        <v>-7163612</v>
      </c>
      <c r="T39" s="2">
        <f>+S40+T60</f>
        <v>-7163612</v>
      </c>
      <c r="U39" s="2">
        <f>+T40+U60</f>
        <v>-7163612</v>
      </c>
      <c r="V39" s="2">
        <f>+S39</f>
        <v>-7163612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-11677943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-4507879</v>
      </c>
      <c r="L40" s="45">
        <f t="shared" si="4"/>
        <v>-5555631</v>
      </c>
      <c r="M40" s="45">
        <f t="shared" si="4"/>
        <v>-7163612</v>
      </c>
      <c r="N40" s="45">
        <f>+M40</f>
        <v>-7163612</v>
      </c>
      <c r="O40" s="45">
        <f t="shared" si="4"/>
        <v>-7163612</v>
      </c>
      <c r="P40" s="45">
        <f t="shared" si="4"/>
        <v>-7163612</v>
      </c>
      <c r="Q40" s="45">
        <f t="shared" si="4"/>
        <v>-7163612</v>
      </c>
      <c r="R40" s="45">
        <f>+Q40</f>
        <v>-7163612</v>
      </c>
      <c r="S40" s="45">
        <f t="shared" si="4"/>
        <v>-7163612</v>
      </c>
      <c r="T40" s="45">
        <f t="shared" si="4"/>
        <v>-7163612</v>
      </c>
      <c r="U40" s="45">
        <f t="shared" si="4"/>
        <v>-7163612</v>
      </c>
      <c r="V40" s="45">
        <f>+U40</f>
        <v>-7163612</v>
      </c>
      <c r="W40" s="45">
        <f>+V40</f>
        <v>-7163612</v>
      </c>
      <c r="X40" s="45">
        <f t="shared" si="4"/>
        <v>-5838989</v>
      </c>
      <c r="Y40" s="45">
        <f t="shared" si="4"/>
        <v>-1324623</v>
      </c>
      <c r="Z40" s="46">
        <f>+IF(X40&lt;&gt;0,+(Y40/X40)*100,0)</f>
        <v>22.685827974671643</v>
      </c>
      <c r="AA40" s="47">
        <f t="shared" si="4"/>
        <v>-11677943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>
        <v>497876</v>
      </c>
      <c r="L7" s="20">
        <v>271652</v>
      </c>
      <c r="M7" s="20">
        <v>271784</v>
      </c>
      <c r="N7" s="20">
        <v>1041312</v>
      </c>
      <c r="O7" s="20"/>
      <c r="P7" s="20"/>
      <c r="Q7" s="20"/>
      <c r="R7" s="20"/>
      <c r="S7" s="20"/>
      <c r="T7" s="20"/>
      <c r="U7" s="20"/>
      <c r="V7" s="20"/>
      <c r="W7" s="20">
        <v>1840316</v>
      </c>
      <c r="X7" s="20">
        <v>6762588</v>
      </c>
      <c r="Y7" s="20">
        <v>-4922272</v>
      </c>
      <c r="Z7" s="21">
        <v>-72.786808837090177</v>
      </c>
      <c r="AA7" s="22">
        <v>13525176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>
        <v>3346</v>
      </c>
      <c r="L11" s="20">
        <v>20499</v>
      </c>
      <c r="M11" s="20">
        <v>13044</v>
      </c>
      <c r="N11" s="20">
        <v>36889</v>
      </c>
      <c r="O11" s="20"/>
      <c r="P11" s="20"/>
      <c r="Q11" s="20"/>
      <c r="R11" s="20"/>
      <c r="S11" s="20"/>
      <c r="T11" s="20"/>
      <c r="U11" s="20"/>
      <c r="V11" s="20"/>
      <c r="W11" s="20">
        <v>37829</v>
      </c>
      <c r="X11" s="20">
        <v>2674578</v>
      </c>
      <c r="Y11" s="20">
        <v>-2636749</v>
      </c>
      <c r="Z11" s="21">
        <v>-98.58560864555082</v>
      </c>
      <c r="AA11" s="22">
        <v>5349150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>
        <v>-49015</v>
      </c>
      <c r="L14" s="20">
        <v>-630450</v>
      </c>
      <c r="M14" s="20">
        <v>-508852</v>
      </c>
      <c r="N14" s="20">
        <v>-1188317</v>
      </c>
      <c r="O14" s="20"/>
      <c r="P14" s="20"/>
      <c r="Q14" s="20"/>
      <c r="R14" s="20"/>
      <c r="S14" s="20"/>
      <c r="T14" s="20"/>
      <c r="U14" s="20"/>
      <c r="V14" s="20"/>
      <c r="W14" s="20">
        <v>-3817088</v>
      </c>
      <c r="X14" s="20">
        <v>-14358666</v>
      </c>
      <c r="Y14" s="20">
        <v>10541578</v>
      </c>
      <c r="Z14" s="21">
        <v>-73.416137682985322</v>
      </c>
      <c r="AA14" s="22">
        <v>-28717327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452207</v>
      </c>
      <c r="L17" s="28">
        <f t="shared" si="0"/>
        <v>-338299</v>
      </c>
      <c r="M17" s="28">
        <f t="shared" si="0"/>
        <v>-224024</v>
      </c>
      <c r="N17" s="28">
        <f t="shared" si="0"/>
        <v>-110116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-1938943</v>
      </c>
      <c r="X17" s="28">
        <f t="shared" si="0"/>
        <v>-4921500</v>
      </c>
      <c r="Y17" s="28">
        <f t="shared" si="0"/>
        <v>2982557</v>
      </c>
      <c r="Z17" s="29">
        <f>+IF(X17&lt;&gt;0,+(Y17/X17)*100,0)</f>
        <v>-60.602600833079343</v>
      </c>
      <c r="AA17" s="30">
        <f>SUM(AA6:AA16)</f>
        <v>-9843001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-349998</v>
      </c>
      <c r="Y26" s="20">
        <v>349998</v>
      </c>
      <c r="Z26" s="21">
        <v>-100</v>
      </c>
      <c r="AA26" s="22">
        <v>-700000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-349998</v>
      </c>
      <c r="Y27" s="28">
        <f t="shared" si="1"/>
        <v>349998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452207</v>
      </c>
      <c r="L38" s="2">
        <f t="shared" si="3"/>
        <v>-338299</v>
      </c>
      <c r="M38" s="2">
        <f t="shared" si="3"/>
        <v>-224024</v>
      </c>
      <c r="N38" s="2">
        <f t="shared" si="3"/>
        <v>-110116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-1938943</v>
      </c>
      <c r="X38" s="2">
        <f t="shared" si="3"/>
        <v>-5271498</v>
      </c>
      <c r="Y38" s="2">
        <f t="shared" si="3"/>
        <v>3332555</v>
      </c>
      <c r="Z38" s="34">
        <f>+IF(X38&lt;&gt;0,+(Y38/X38)*100,0)</f>
        <v>-63.218367909842712</v>
      </c>
      <c r="AA38" s="35">
        <f>+AA17+AA27+AA36</f>
        <v>-10543001</v>
      </c>
    </row>
    <row r="39" spans="1:27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41512358</v>
      </c>
      <c r="M39" s="2">
        <f>+L40+M60</f>
        <v>41174059</v>
      </c>
      <c r="N39" s="2">
        <f>+K39</f>
        <v>41060151</v>
      </c>
      <c r="O39" s="2">
        <f>+M40+O60</f>
        <v>40950035</v>
      </c>
      <c r="P39" s="2">
        <f>+O40+P60</f>
        <v>40950035</v>
      </c>
      <c r="Q39" s="2">
        <f>+P40+Q60</f>
        <v>40950035</v>
      </c>
      <c r="R39" s="2">
        <f>+O39</f>
        <v>40950035</v>
      </c>
      <c r="S39" s="2">
        <f>+Q40+S60</f>
        <v>40950035</v>
      </c>
      <c r="T39" s="2">
        <f>+S40+T60</f>
        <v>40950035</v>
      </c>
      <c r="U39" s="2">
        <f>+T40+U60</f>
        <v>40950035</v>
      </c>
      <c r="V39" s="2">
        <f>+S39</f>
        <v>40950035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41512358</v>
      </c>
      <c r="L40" s="45">
        <f t="shared" si="4"/>
        <v>41174059</v>
      </c>
      <c r="M40" s="45">
        <f t="shared" si="4"/>
        <v>40950035</v>
      </c>
      <c r="N40" s="45">
        <f>+M40</f>
        <v>40950035</v>
      </c>
      <c r="O40" s="45">
        <f t="shared" si="4"/>
        <v>40950035</v>
      </c>
      <c r="P40" s="45">
        <f t="shared" si="4"/>
        <v>40950035</v>
      </c>
      <c r="Q40" s="45">
        <f t="shared" si="4"/>
        <v>40950035</v>
      </c>
      <c r="R40" s="45">
        <f>+Q40</f>
        <v>40950035</v>
      </c>
      <c r="S40" s="45">
        <f t="shared" si="4"/>
        <v>40950035</v>
      </c>
      <c r="T40" s="45">
        <f t="shared" si="4"/>
        <v>40950035</v>
      </c>
      <c r="U40" s="45">
        <f t="shared" si="4"/>
        <v>40950035</v>
      </c>
      <c r="V40" s="45">
        <f>+U40</f>
        <v>40950035</v>
      </c>
      <c r="W40" s="45">
        <f>+V40</f>
        <v>40950035</v>
      </c>
      <c r="X40" s="45">
        <f t="shared" si="4"/>
        <v>-5271498</v>
      </c>
      <c r="Y40" s="45">
        <f t="shared" si="4"/>
        <v>46221533</v>
      </c>
      <c r="Z40" s="46">
        <f>+IF(X40&lt;&gt;0,+(Y40/X40)*100,0)</f>
        <v>-876.81970096545604</v>
      </c>
      <c r="AA40" s="47">
        <f t="shared" si="4"/>
        <v>-10543001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1FBBE0-BF14-4D5B-8704-8A17C08DA4B6}"/>
</file>

<file path=customXml/itemProps2.xml><?xml version="1.0" encoding="utf-8"?>
<ds:datastoreItem xmlns:ds="http://schemas.openxmlformats.org/officeDocument/2006/customXml" ds:itemID="{F697F4BD-530C-49AA-9D22-B530F112B360}"/>
</file>

<file path=customXml/itemProps3.xml><?xml version="1.0" encoding="utf-8"?>
<ds:datastoreItem xmlns:ds="http://schemas.openxmlformats.org/officeDocument/2006/customXml" ds:itemID="{AC0872D4-F21F-4833-96F4-0C1F573296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2025-02-12T07:24:44Z</dcterms:created>
  <dcterms:modified xsi:type="dcterms:W3CDTF">2025-02-12T07:26:56Z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